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45476286-B0E6-47F6-9666-565A5DE875E4}" xr6:coauthVersionLast="47" xr6:coauthVersionMax="47" xr10:uidLastSave="{00000000-0000-0000-0000-000000000000}"/>
  <bookViews>
    <workbookView xWindow="-120" yWindow="-120" windowWidth="29040" windowHeight="15720" xr2:uid="{DC11EDE2-3AE2-4D60-9D8D-D04B6342E5A3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доп.43'!$A$1:$K$203</definedName>
  </definedNames>
  <calcPr calcId="191029" iterate="1"/>
</workbook>
</file>

<file path=xl/calcChain.xml><?xml version="1.0" encoding="utf-8"?>
<calcChain xmlns="http://schemas.openxmlformats.org/spreadsheetml/2006/main">
  <c r="H201" i="7" l="1"/>
  <c r="H198" i="7"/>
  <c r="C201" i="7"/>
  <c r="C198" i="7"/>
  <c r="J22" i="7"/>
  <c r="J19" i="7"/>
  <c r="J18" i="7"/>
  <c r="J17" i="7"/>
  <c r="J16" i="7"/>
  <c r="J15" i="7"/>
  <c r="J14" i="7" s="1"/>
  <c r="I22" i="7"/>
  <c r="H195" i="7"/>
  <c r="J195" i="7"/>
  <c r="H194" i="7"/>
  <c r="J194" i="7"/>
  <c r="AQ193" i="7"/>
  <c r="A193" i="7"/>
  <c r="H191" i="7"/>
  <c r="J191" i="7"/>
  <c r="H190" i="7"/>
  <c r="J190" i="7"/>
  <c r="A189" i="7"/>
  <c r="H187" i="7"/>
  <c r="J187" i="7"/>
  <c r="H186" i="7"/>
  <c r="J186" i="7"/>
  <c r="A185" i="7"/>
  <c r="AA183" i="7"/>
  <c r="Z183" i="7"/>
  <c r="X183" i="7"/>
  <c r="I182" i="7"/>
  <c r="AB182" i="7" s="1"/>
  <c r="H182" i="7"/>
  <c r="G182" i="7"/>
  <c r="E182" i="7"/>
  <c r="J181" i="7"/>
  <c r="I181" i="7"/>
  <c r="E181" i="7"/>
  <c r="K180" i="7"/>
  <c r="J180" i="7"/>
  <c r="E180" i="7"/>
  <c r="J179" i="7"/>
  <c r="E179" i="7"/>
  <c r="K178" i="7"/>
  <c r="J178" i="7"/>
  <c r="I178" i="7"/>
  <c r="H178" i="7"/>
  <c r="G178" i="7"/>
  <c r="F178" i="7"/>
  <c r="K177" i="7"/>
  <c r="J177" i="7"/>
  <c r="I177" i="7"/>
  <c r="W177" i="7" s="1"/>
  <c r="H177" i="7"/>
  <c r="G177" i="7"/>
  <c r="F177" i="7"/>
  <c r="K176" i="7"/>
  <c r="J176" i="7"/>
  <c r="I176" i="7"/>
  <c r="H176" i="7"/>
  <c r="G176" i="7"/>
  <c r="F176" i="7"/>
  <c r="K175" i="7"/>
  <c r="J175" i="7"/>
  <c r="I175" i="7"/>
  <c r="W175" i="7" s="1"/>
  <c r="H175" i="7"/>
  <c r="G175" i="7"/>
  <c r="F175" i="7"/>
  <c r="V174" i="7"/>
  <c r="K181" i="7" s="1"/>
  <c r="T174" i="7"/>
  <c r="R174" i="7"/>
  <c r="K179" i="7" s="1"/>
  <c r="U174" i="7"/>
  <c r="S174" i="7"/>
  <c r="I180" i="7" s="1"/>
  <c r="Q174" i="7"/>
  <c r="I179" i="7" s="1"/>
  <c r="E174" i="7"/>
  <c r="D174" i="7"/>
  <c r="AA172" i="7"/>
  <c r="Z172" i="7"/>
  <c r="X172" i="7"/>
  <c r="K171" i="7"/>
  <c r="P172" i="7" s="1"/>
  <c r="J171" i="7"/>
  <c r="I171" i="7"/>
  <c r="Y172" i="7" s="1"/>
  <c r="H171" i="7"/>
  <c r="G171" i="7"/>
  <c r="F171" i="7"/>
  <c r="V171" i="7"/>
  <c r="T171" i="7"/>
  <c r="R171" i="7"/>
  <c r="U171" i="7"/>
  <c r="S171" i="7"/>
  <c r="Q171" i="7"/>
  <c r="E171" i="7"/>
  <c r="D171" i="7"/>
  <c r="B171" i="7"/>
  <c r="AA169" i="7"/>
  <c r="Z169" i="7"/>
  <c r="X169" i="7"/>
  <c r="I168" i="7"/>
  <c r="AB168" i="7" s="1"/>
  <c r="H168" i="7"/>
  <c r="G168" i="7"/>
  <c r="E168" i="7"/>
  <c r="J167" i="7"/>
  <c r="E167" i="7"/>
  <c r="J166" i="7"/>
  <c r="E166" i="7"/>
  <c r="J165" i="7"/>
  <c r="E165" i="7"/>
  <c r="K164" i="7"/>
  <c r="J164" i="7"/>
  <c r="I164" i="7"/>
  <c r="H164" i="7"/>
  <c r="G164" i="7"/>
  <c r="F164" i="7"/>
  <c r="K163" i="7"/>
  <c r="J163" i="7"/>
  <c r="I163" i="7"/>
  <c r="W163" i="7" s="1"/>
  <c r="H163" i="7"/>
  <c r="G163" i="7"/>
  <c r="F163" i="7"/>
  <c r="K162" i="7"/>
  <c r="J162" i="7"/>
  <c r="I162" i="7"/>
  <c r="H162" i="7"/>
  <c r="G162" i="7"/>
  <c r="F162" i="7"/>
  <c r="K161" i="7"/>
  <c r="J161" i="7"/>
  <c r="I161" i="7"/>
  <c r="H161" i="7"/>
  <c r="G161" i="7"/>
  <c r="F161" i="7"/>
  <c r="V160" i="7"/>
  <c r="K167" i="7" s="1"/>
  <c r="T160" i="7"/>
  <c r="K166" i="7" s="1"/>
  <c r="R160" i="7"/>
  <c r="K165" i="7" s="1"/>
  <c r="U160" i="7"/>
  <c r="I167" i="7" s="1"/>
  <c r="S160" i="7"/>
  <c r="I166" i="7" s="1"/>
  <c r="Q160" i="7"/>
  <c r="I165" i="7" s="1"/>
  <c r="E160" i="7"/>
  <c r="D160" i="7"/>
  <c r="AA158" i="7"/>
  <c r="Z158" i="7"/>
  <c r="X158" i="7"/>
  <c r="C157" i="7"/>
  <c r="K156" i="7"/>
  <c r="P158" i="7" s="1"/>
  <c r="J156" i="7"/>
  <c r="I156" i="7"/>
  <c r="Y158" i="7" s="1"/>
  <c r="H156" i="7"/>
  <c r="G156" i="7"/>
  <c r="F156" i="7"/>
  <c r="V156" i="7"/>
  <c r="T156" i="7"/>
  <c r="R156" i="7"/>
  <c r="U156" i="7"/>
  <c r="S156" i="7"/>
  <c r="Q156" i="7"/>
  <c r="E156" i="7"/>
  <c r="D156" i="7"/>
  <c r="B156" i="7"/>
  <c r="AA154" i="7"/>
  <c r="Z154" i="7"/>
  <c r="X154" i="7"/>
  <c r="I153" i="7"/>
  <c r="AB153" i="7" s="1"/>
  <c r="H153" i="7"/>
  <c r="G153" i="7"/>
  <c r="E153" i="7"/>
  <c r="J152" i="7"/>
  <c r="E152" i="7"/>
  <c r="J151" i="7"/>
  <c r="I151" i="7"/>
  <c r="E151" i="7"/>
  <c r="J150" i="7"/>
  <c r="E150" i="7"/>
  <c r="K149" i="7"/>
  <c r="J149" i="7"/>
  <c r="I149" i="7"/>
  <c r="H149" i="7"/>
  <c r="G149" i="7"/>
  <c r="F149" i="7"/>
  <c r="K148" i="7"/>
  <c r="J148" i="7"/>
  <c r="I148" i="7"/>
  <c r="W148" i="7" s="1"/>
  <c r="H148" i="7"/>
  <c r="G148" i="7"/>
  <c r="F148" i="7"/>
  <c r="K147" i="7"/>
  <c r="J147" i="7"/>
  <c r="I147" i="7"/>
  <c r="H147" i="7"/>
  <c r="G147" i="7"/>
  <c r="F147" i="7"/>
  <c r="K146" i="7"/>
  <c r="J146" i="7"/>
  <c r="I146" i="7"/>
  <c r="H146" i="7"/>
  <c r="G146" i="7"/>
  <c r="F146" i="7"/>
  <c r="C145" i="7"/>
  <c r="V144" i="7"/>
  <c r="K152" i="7" s="1"/>
  <c r="T144" i="7"/>
  <c r="K151" i="7" s="1"/>
  <c r="R144" i="7"/>
  <c r="K150" i="7" s="1"/>
  <c r="U144" i="7"/>
  <c r="I152" i="7" s="1"/>
  <c r="S144" i="7"/>
  <c r="Q144" i="7"/>
  <c r="I150" i="7" s="1"/>
  <c r="E144" i="7"/>
  <c r="D144" i="7"/>
  <c r="AA142" i="7"/>
  <c r="Z142" i="7"/>
  <c r="X142" i="7"/>
  <c r="C141" i="7"/>
  <c r="K140" i="7"/>
  <c r="J142" i="7" s="1"/>
  <c r="J140" i="7"/>
  <c r="I140" i="7"/>
  <c r="Y142" i="7" s="1"/>
  <c r="H140" i="7"/>
  <c r="G140" i="7"/>
  <c r="F140" i="7"/>
  <c r="V140" i="7"/>
  <c r="T140" i="7"/>
  <c r="R140" i="7"/>
  <c r="U140" i="7"/>
  <c r="S140" i="7"/>
  <c r="Q140" i="7"/>
  <c r="E140" i="7"/>
  <c r="D140" i="7"/>
  <c r="B140" i="7"/>
  <c r="AA138" i="7"/>
  <c r="Z138" i="7"/>
  <c r="X138" i="7"/>
  <c r="I137" i="7"/>
  <c r="AB137" i="7" s="1"/>
  <c r="H137" i="7"/>
  <c r="G137" i="7"/>
  <c r="E137" i="7"/>
  <c r="J136" i="7"/>
  <c r="E136" i="7"/>
  <c r="J135" i="7"/>
  <c r="E135" i="7"/>
  <c r="J134" i="7"/>
  <c r="I134" i="7"/>
  <c r="E134" i="7"/>
  <c r="K133" i="7"/>
  <c r="J133" i="7"/>
  <c r="I133" i="7"/>
  <c r="W133" i="7" s="1"/>
  <c r="H133" i="7"/>
  <c r="G133" i="7"/>
  <c r="F133" i="7"/>
  <c r="K132" i="7"/>
  <c r="J132" i="7"/>
  <c r="I132" i="7"/>
  <c r="H132" i="7"/>
  <c r="G132" i="7"/>
  <c r="F132" i="7"/>
  <c r="K131" i="7"/>
  <c r="J131" i="7"/>
  <c r="I131" i="7"/>
  <c r="W131" i="7" s="1"/>
  <c r="H131" i="7"/>
  <c r="G131" i="7"/>
  <c r="F131" i="7"/>
  <c r="V130" i="7"/>
  <c r="K136" i="7" s="1"/>
  <c r="T130" i="7"/>
  <c r="K135" i="7" s="1"/>
  <c r="R130" i="7"/>
  <c r="K134" i="7" s="1"/>
  <c r="U130" i="7"/>
  <c r="I136" i="7" s="1"/>
  <c r="S130" i="7"/>
  <c r="I135" i="7" s="1"/>
  <c r="Q130" i="7"/>
  <c r="E130" i="7"/>
  <c r="D130" i="7"/>
  <c r="AA128" i="7"/>
  <c r="Z128" i="7"/>
  <c r="X128" i="7"/>
  <c r="I127" i="7"/>
  <c r="AB127" i="7" s="1"/>
  <c r="H127" i="7"/>
  <c r="G127" i="7"/>
  <c r="E127" i="7"/>
  <c r="J126" i="7"/>
  <c r="E126" i="7"/>
  <c r="J125" i="7"/>
  <c r="E125" i="7"/>
  <c r="J124" i="7"/>
  <c r="E124" i="7"/>
  <c r="K123" i="7"/>
  <c r="J123" i="7"/>
  <c r="I123" i="7"/>
  <c r="W123" i="7" s="1"/>
  <c r="H123" i="7"/>
  <c r="G123" i="7"/>
  <c r="F123" i="7"/>
  <c r="K122" i="7"/>
  <c r="J122" i="7"/>
  <c r="I122" i="7"/>
  <c r="H122" i="7"/>
  <c r="G122" i="7"/>
  <c r="F122" i="7"/>
  <c r="K121" i="7"/>
  <c r="J121" i="7"/>
  <c r="I121" i="7"/>
  <c r="W121" i="7" s="1"/>
  <c r="H121" i="7"/>
  <c r="G121" i="7"/>
  <c r="F121" i="7"/>
  <c r="C120" i="7"/>
  <c r="V119" i="7"/>
  <c r="K126" i="7" s="1"/>
  <c r="T119" i="7"/>
  <c r="K125" i="7" s="1"/>
  <c r="R119" i="7"/>
  <c r="K124" i="7" s="1"/>
  <c r="U119" i="7"/>
  <c r="I126" i="7" s="1"/>
  <c r="S119" i="7"/>
  <c r="I125" i="7" s="1"/>
  <c r="Q119" i="7"/>
  <c r="I124" i="7" s="1"/>
  <c r="E119" i="7"/>
  <c r="D119" i="7"/>
  <c r="A118" i="7"/>
  <c r="H116" i="7"/>
  <c r="J116" i="7"/>
  <c r="H115" i="7"/>
  <c r="J115" i="7"/>
  <c r="A114" i="7"/>
  <c r="AA112" i="7"/>
  <c r="Z112" i="7"/>
  <c r="Y112" i="7"/>
  <c r="I111" i="7"/>
  <c r="AB111" i="7" s="1"/>
  <c r="H111" i="7"/>
  <c r="G111" i="7"/>
  <c r="E111" i="7"/>
  <c r="J110" i="7"/>
  <c r="E110" i="7"/>
  <c r="J109" i="7"/>
  <c r="E109" i="7"/>
  <c r="K108" i="7"/>
  <c r="J108" i="7"/>
  <c r="I108" i="7"/>
  <c r="H108" i="7"/>
  <c r="G108" i="7"/>
  <c r="F108" i="7"/>
  <c r="C107" i="7"/>
  <c r="V106" i="7"/>
  <c r="T106" i="7"/>
  <c r="K110" i="7" s="1"/>
  <c r="R106" i="7"/>
  <c r="K109" i="7" s="1"/>
  <c r="U106" i="7"/>
  <c r="S106" i="7"/>
  <c r="I110" i="7" s="1"/>
  <c r="Q106" i="7"/>
  <c r="I109" i="7" s="1"/>
  <c r="H112" i="7" s="1"/>
  <c r="E106" i="7"/>
  <c r="D106" i="7"/>
  <c r="B105" i="7"/>
  <c r="A103" i="7"/>
  <c r="H101" i="7"/>
  <c r="J101" i="7"/>
  <c r="H100" i="7"/>
  <c r="J100" i="7"/>
  <c r="A99" i="7"/>
  <c r="AA97" i="7"/>
  <c r="Z97" i="7"/>
  <c r="Y97" i="7"/>
  <c r="I96" i="7"/>
  <c r="AB96" i="7" s="1"/>
  <c r="H96" i="7"/>
  <c r="G96" i="7"/>
  <c r="E96" i="7"/>
  <c r="J95" i="7"/>
  <c r="E95" i="7"/>
  <c r="K94" i="7"/>
  <c r="J94" i="7"/>
  <c r="E94" i="7"/>
  <c r="K93" i="7"/>
  <c r="J93" i="7"/>
  <c r="H93" i="7"/>
  <c r="AA93" i="7"/>
  <c r="Z93" i="7"/>
  <c r="Y93" i="7"/>
  <c r="I93" i="7"/>
  <c r="X93" i="7" s="1"/>
  <c r="F93" i="7"/>
  <c r="V93" i="7"/>
  <c r="T93" i="7"/>
  <c r="R93" i="7"/>
  <c r="U93" i="7"/>
  <c r="S93" i="7"/>
  <c r="Q93" i="7"/>
  <c r="E93" i="7"/>
  <c r="D93" i="7"/>
  <c r="B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C90" i="7"/>
  <c r="V89" i="7"/>
  <c r="T89" i="7"/>
  <c r="K95" i="7" s="1"/>
  <c r="R89" i="7"/>
  <c r="U89" i="7"/>
  <c r="S89" i="7"/>
  <c r="I95" i="7" s="1"/>
  <c r="Q89" i="7"/>
  <c r="E89" i="7"/>
  <c r="D89" i="7"/>
  <c r="AA87" i="7"/>
  <c r="Z87" i="7"/>
  <c r="Y87" i="7"/>
  <c r="I86" i="7"/>
  <c r="AB86" i="7" s="1"/>
  <c r="H86" i="7"/>
  <c r="G86" i="7"/>
  <c r="E86" i="7"/>
  <c r="J85" i="7"/>
  <c r="E85" i="7"/>
  <c r="J84" i="7"/>
  <c r="E84" i="7"/>
  <c r="K83" i="7"/>
  <c r="J83" i="7"/>
  <c r="H83" i="7"/>
  <c r="AA83" i="7"/>
  <c r="Z83" i="7"/>
  <c r="Y83" i="7"/>
  <c r="I83" i="7"/>
  <c r="X83" i="7" s="1"/>
  <c r="F83" i="7"/>
  <c r="V83" i="7"/>
  <c r="T83" i="7"/>
  <c r="R83" i="7"/>
  <c r="U83" i="7"/>
  <c r="S83" i="7"/>
  <c r="Q83" i="7"/>
  <c r="E83" i="7"/>
  <c r="D83" i="7"/>
  <c r="B83" i="7"/>
  <c r="K82" i="7"/>
  <c r="J82" i="7"/>
  <c r="I82" i="7"/>
  <c r="W82" i="7" s="1"/>
  <c r="H82" i="7"/>
  <c r="G82" i="7"/>
  <c r="F82" i="7"/>
  <c r="C81" i="7"/>
  <c r="V80" i="7"/>
  <c r="T80" i="7"/>
  <c r="R80" i="7"/>
  <c r="U80" i="7"/>
  <c r="S80" i="7"/>
  <c r="Q80" i="7"/>
  <c r="E80" i="7"/>
  <c r="D80" i="7"/>
  <c r="AA78" i="7"/>
  <c r="Z78" i="7"/>
  <c r="Y78" i="7"/>
  <c r="I77" i="7"/>
  <c r="AB77" i="7" s="1"/>
  <c r="H77" i="7"/>
  <c r="G77" i="7"/>
  <c r="E77" i="7"/>
  <c r="J76" i="7"/>
  <c r="E76" i="7"/>
  <c r="J75" i="7"/>
  <c r="E75" i="7"/>
  <c r="J74" i="7"/>
  <c r="E74" i="7"/>
  <c r="K73" i="7"/>
  <c r="J73" i="7"/>
  <c r="H73" i="7"/>
  <c r="AA73" i="7"/>
  <c r="Z73" i="7"/>
  <c r="Y73" i="7"/>
  <c r="I73" i="7"/>
  <c r="X73" i="7" s="1"/>
  <c r="F73" i="7"/>
  <c r="V73" i="7"/>
  <c r="T73" i="7"/>
  <c r="R73" i="7"/>
  <c r="U73" i="7"/>
  <c r="S73" i="7"/>
  <c r="Q73" i="7"/>
  <c r="E73" i="7"/>
  <c r="D73" i="7"/>
  <c r="B73" i="7"/>
  <c r="K72" i="7"/>
  <c r="J72" i="7"/>
  <c r="I72" i="7"/>
  <c r="W72" i="7" s="1"/>
  <c r="H72" i="7"/>
  <c r="G72" i="7"/>
  <c r="F72" i="7"/>
  <c r="K71" i="7"/>
  <c r="J71" i="7"/>
  <c r="I71" i="7"/>
  <c r="H71" i="7"/>
  <c r="G71" i="7"/>
  <c r="F71" i="7"/>
  <c r="K70" i="7"/>
  <c r="J70" i="7"/>
  <c r="I70" i="7"/>
  <c r="W70" i="7" s="1"/>
  <c r="H70" i="7"/>
  <c r="G70" i="7"/>
  <c r="F70" i="7"/>
  <c r="C69" i="7"/>
  <c r="V68" i="7"/>
  <c r="T68" i="7"/>
  <c r="R68" i="7"/>
  <c r="U68" i="7"/>
  <c r="S68" i="7"/>
  <c r="I75" i="7" s="1"/>
  <c r="Q68" i="7"/>
  <c r="I74" i="7" s="1"/>
  <c r="E68" i="7"/>
  <c r="D68" i="7"/>
  <c r="AA66" i="7"/>
  <c r="Z66" i="7"/>
  <c r="Y66" i="7"/>
  <c r="I65" i="7"/>
  <c r="AB65" i="7" s="1"/>
  <c r="H65" i="7"/>
  <c r="G65" i="7"/>
  <c r="E65" i="7"/>
  <c r="J64" i="7"/>
  <c r="E64" i="7"/>
  <c r="J63" i="7"/>
  <c r="E63" i="7"/>
  <c r="K62" i="7"/>
  <c r="J62" i="7"/>
  <c r="H62" i="7"/>
  <c r="AA62" i="7"/>
  <c r="Z62" i="7"/>
  <c r="Y62" i="7"/>
  <c r="I62" i="7"/>
  <c r="X62" i="7" s="1"/>
  <c r="F62" i="7"/>
  <c r="V62" i="7"/>
  <c r="T62" i="7"/>
  <c r="R62" i="7"/>
  <c r="U62" i="7"/>
  <c r="S62" i="7"/>
  <c r="Q62" i="7"/>
  <c r="E62" i="7"/>
  <c r="D62" i="7"/>
  <c r="B62" i="7"/>
  <c r="K61" i="7"/>
  <c r="J61" i="7"/>
  <c r="I61" i="7"/>
  <c r="W61" i="7" s="1"/>
  <c r="H61" i="7"/>
  <c r="G61" i="7"/>
  <c r="F61" i="7"/>
  <c r="C60" i="7"/>
  <c r="V59" i="7"/>
  <c r="T59" i="7"/>
  <c r="R59" i="7"/>
  <c r="U59" i="7"/>
  <c r="S59" i="7"/>
  <c r="Q59" i="7"/>
  <c r="E59" i="7"/>
  <c r="D59" i="7"/>
  <c r="B58" i="7"/>
  <c r="AA56" i="7"/>
  <c r="Z56" i="7"/>
  <c r="Y56" i="7"/>
  <c r="I55" i="7"/>
  <c r="AB55" i="7" s="1"/>
  <c r="H55" i="7"/>
  <c r="G55" i="7"/>
  <c r="E55" i="7"/>
  <c r="J54" i="7"/>
  <c r="E54" i="7"/>
  <c r="K53" i="7"/>
  <c r="J53" i="7"/>
  <c r="I53" i="7"/>
  <c r="E53" i="7"/>
  <c r="K52" i="7"/>
  <c r="J52" i="7"/>
  <c r="I52" i="7"/>
  <c r="W52" i="7" s="1"/>
  <c r="H52" i="7"/>
  <c r="G52" i="7"/>
  <c r="F52" i="7"/>
  <c r="C51" i="7"/>
  <c r="V50" i="7"/>
  <c r="T50" i="7"/>
  <c r="K54" i="7" s="1"/>
  <c r="R50" i="7"/>
  <c r="U50" i="7"/>
  <c r="S50" i="7"/>
  <c r="I54" i="7" s="1"/>
  <c r="Q50" i="7"/>
  <c r="E50" i="7"/>
  <c r="D50" i="7"/>
  <c r="AA48" i="7"/>
  <c r="Z48" i="7"/>
  <c r="Y48" i="7"/>
  <c r="I47" i="7"/>
  <c r="AB47" i="7" s="1"/>
  <c r="H47" i="7"/>
  <c r="G47" i="7"/>
  <c r="E47" i="7"/>
  <c r="J46" i="7"/>
  <c r="E46" i="7"/>
  <c r="J45" i="7"/>
  <c r="E45" i="7"/>
  <c r="K44" i="7"/>
  <c r="J44" i="7"/>
  <c r="I44" i="7"/>
  <c r="H44" i="7"/>
  <c r="G44" i="7"/>
  <c r="F44" i="7"/>
  <c r="C43" i="7"/>
  <c r="V42" i="7"/>
  <c r="T42" i="7"/>
  <c r="K46" i="7" s="1"/>
  <c r="R42" i="7"/>
  <c r="K45" i="7" s="1"/>
  <c r="U42" i="7"/>
  <c r="S42" i="7"/>
  <c r="I46" i="7" s="1"/>
  <c r="Q42" i="7"/>
  <c r="I45" i="7" s="1"/>
  <c r="E42" i="7"/>
  <c r="D42" i="7"/>
  <c r="AA40" i="7"/>
  <c r="Z40" i="7"/>
  <c r="Y40" i="7"/>
  <c r="I39" i="7"/>
  <c r="AB39" i="7" s="1"/>
  <c r="H39" i="7"/>
  <c r="G39" i="7"/>
  <c r="E39" i="7"/>
  <c r="J38" i="7"/>
  <c r="E38" i="7"/>
  <c r="J37" i="7"/>
  <c r="E37" i="7"/>
  <c r="K36" i="7"/>
  <c r="J36" i="7"/>
  <c r="I36" i="7"/>
  <c r="W36" i="7" s="1"/>
  <c r="H36" i="7"/>
  <c r="G36" i="7"/>
  <c r="F36" i="7"/>
  <c r="C35" i="7"/>
  <c r="V34" i="7"/>
  <c r="T34" i="7"/>
  <c r="K38" i="7" s="1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V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U4" i="3"/>
  <c r="CX4" i="3"/>
  <c r="DF4" i="3" s="1"/>
  <c r="CY4" i="3"/>
  <c r="CZ4" i="3"/>
  <c r="DA4" i="3"/>
  <c r="DB4" i="3"/>
  <c r="DC4" i="3"/>
  <c r="DH4" i="3"/>
  <c r="DI4" i="3"/>
  <c r="DJ4" i="3"/>
  <c r="A5" i="3"/>
  <c r="Y5" i="3"/>
  <c r="CX5" i="3"/>
  <c r="DF5" i="3" s="1"/>
  <c r="DJ5" i="3" s="1"/>
  <c r="CY5" i="3"/>
  <c r="CZ5" i="3"/>
  <c r="DB5" i="3" s="1"/>
  <c r="DA5" i="3"/>
  <c r="DC5" i="3"/>
  <c r="A6" i="3"/>
  <c r="Y6" i="3"/>
  <c r="CV6" i="3" s="1"/>
  <c r="CX6" i="3"/>
  <c r="DG6" i="3" s="1"/>
  <c r="CY6" i="3"/>
  <c r="CZ6" i="3"/>
  <c r="DB6" i="3" s="1"/>
  <c r="DA6" i="3"/>
  <c r="DC6" i="3"/>
  <c r="DF6" i="3"/>
  <c r="A7" i="3"/>
  <c r="Y7" i="3"/>
  <c r="CY7" i="3"/>
  <c r="CZ7" i="3"/>
  <c r="DA7" i="3"/>
  <c r="DB7" i="3"/>
  <c r="DC7" i="3"/>
  <c r="A8" i="3"/>
  <c r="Y8" i="3"/>
  <c r="CX8" i="3"/>
  <c r="DF8" i="3" s="1"/>
  <c r="DJ8" i="3" s="1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U22" i="3"/>
  <c r="CV22" i="3"/>
  <c r="CX22" i="3"/>
  <c r="DI22" i="3" s="1"/>
  <c r="DJ22" i="3" s="1"/>
  <c r="CY22" i="3"/>
  <c r="CZ22" i="3"/>
  <c r="DB22" i="3" s="1"/>
  <c r="DA22" i="3"/>
  <c r="DC22" i="3"/>
  <c r="DF22" i="3"/>
  <c r="DG22" i="3"/>
  <c r="DH22" i="3"/>
  <c r="A23" i="3"/>
  <c r="Y23" i="3"/>
  <c r="CX23" i="3" s="1"/>
  <c r="CW23" i="3"/>
  <c r="CY23" i="3"/>
  <c r="CZ23" i="3"/>
  <c r="DA23" i="3"/>
  <c r="DB23" i="3"/>
  <c r="DC23" i="3"/>
  <c r="A24" i="3"/>
  <c r="Y24" i="3"/>
  <c r="CW24" i="3"/>
  <c r="CX24" i="3"/>
  <c r="DF24" i="3" s="1"/>
  <c r="CY24" i="3"/>
  <c r="CZ24" i="3"/>
  <c r="DB24" i="3" s="1"/>
  <c r="DA24" i="3"/>
  <c r="DC24" i="3"/>
  <c r="DG24" i="3"/>
  <c r="DJ24" i="3" s="1"/>
  <c r="A25" i="3"/>
  <c r="Y25" i="3"/>
  <c r="CX25" i="3"/>
  <c r="DH25" i="3" s="1"/>
  <c r="CY25" i="3"/>
  <c r="CZ25" i="3"/>
  <c r="DA25" i="3"/>
  <c r="DB25" i="3"/>
  <c r="DC25" i="3"/>
  <c r="DF25" i="3"/>
  <c r="DG25" i="3"/>
  <c r="DJ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Q29" i="1" s="1"/>
  <c r="K29" i="1"/>
  <c r="AC29" i="1"/>
  <c r="P29" i="1" s="1"/>
  <c r="AE29" i="1"/>
  <c r="CR29" i="1" s="1"/>
  <c r="AF29" i="1"/>
  <c r="S29" i="1" s="1"/>
  <c r="AG29" i="1"/>
  <c r="AH29" i="1"/>
  <c r="CV29" i="1" s="1"/>
  <c r="U29" i="1" s="1"/>
  <c r="AI29" i="1"/>
  <c r="CW29" i="1" s="1"/>
  <c r="V29" i="1" s="1"/>
  <c r="AJ29" i="1"/>
  <c r="CU29" i="1"/>
  <c r="T29" i="1" s="1"/>
  <c r="CX29" i="1"/>
  <c r="W29" i="1" s="1"/>
  <c r="FR29" i="1"/>
  <c r="GL29" i="1"/>
  <c r="GO29" i="1"/>
  <c r="GP29" i="1"/>
  <c r="GV29" i="1"/>
  <c r="HC29" i="1" s="1"/>
  <c r="GX29" i="1" s="1"/>
  <c r="I30" i="1"/>
  <c r="K30" i="1"/>
  <c r="AC30" i="1"/>
  <c r="P30" i="1" s="1"/>
  <c r="CP30" i="1" s="1"/>
  <c r="O30" i="1" s="1"/>
  <c r="AE30" i="1"/>
  <c r="Q30" i="1" s="1"/>
  <c r="AF30" i="1"/>
  <c r="S30" i="1" s="1"/>
  <c r="AG30" i="1"/>
  <c r="AH30" i="1"/>
  <c r="AI30" i="1"/>
  <c r="AJ30" i="1"/>
  <c r="CX30" i="1" s="1"/>
  <c r="W30" i="1" s="1"/>
  <c r="CU30" i="1"/>
  <c r="T30" i="1" s="1"/>
  <c r="CV30" i="1"/>
  <c r="U30" i="1" s="1"/>
  <c r="CW30" i="1"/>
  <c r="V30" i="1" s="1"/>
  <c r="FR30" i="1"/>
  <c r="GL30" i="1"/>
  <c r="GO30" i="1"/>
  <c r="GP30" i="1"/>
  <c r="GV30" i="1"/>
  <c r="GX30" i="1"/>
  <c r="HC30" i="1"/>
  <c r="AC31" i="1"/>
  <c r="AE31" i="1"/>
  <c r="AD31" i="1" s="1"/>
  <c r="AF31" i="1"/>
  <c r="AG31" i="1"/>
  <c r="CU31" i="1" s="1"/>
  <c r="AH31" i="1"/>
  <c r="AI31" i="1"/>
  <c r="AJ31" i="1"/>
  <c r="CR31" i="1"/>
  <c r="CS31" i="1"/>
  <c r="CT31" i="1"/>
  <c r="CV31" i="1"/>
  <c r="CW31" i="1"/>
  <c r="CX31" i="1"/>
  <c r="FR31" i="1"/>
  <c r="GL31" i="1"/>
  <c r="GO31" i="1"/>
  <c r="GP31" i="1"/>
  <c r="GV31" i="1"/>
  <c r="HC31" i="1"/>
  <c r="C33" i="1"/>
  <c r="I33" i="1"/>
  <c r="CU1" i="3" s="1"/>
  <c r="K33" i="1"/>
  <c r="Q33" i="1"/>
  <c r="R33" i="1"/>
  <c r="S33" i="1"/>
  <c r="CY33" i="1" s="1"/>
  <c r="X33" i="1" s="1"/>
  <c r="AC33" i="1"/>
  <c r="AE33" i="1"/>
  <c r="AD33" i="1" s="1"/>
  <c r="AF33" i="1"/>
  <c r="AG33" i="1"/>
  <c r="AH33" i="1"/>
  <c r="CV33" i="1" s="1"/>
  <c r="U33" i="1" s="1"/>
  <c r="AI33" i="1"/>
  <c r="CW33" i="1" s="1"/>
  <c r="V33" i="1" s="1"/>
  <c r="AJ33" i="1"/>
  <c r="CR33" i="1"/>
  <c r="CS33" i="1"/>
  <c r="CT33" i="1"/>
  <c r="CU33" i="1"/>
  <c r="T33" i="1" s="1"/>
  <c r="CX33" i="1"/>
  <c r="W33" i="1" s="1"/>
  <c r="FR33" i="1"/>
  <c r="GK33" i="1"/>
  <c r="GL33" i="1"/>
  <c r="GO33" i="1"/>
  <c r="GP33" i="1"/>
  <c r="GV33" i="1"/>
  <c r="HC33" i="1" s="1"/>
  <c r="GX33" i="1" s="1"/>
  <c r="AC34" i="1"/>
  <c r="AB34" i="1" s="1"/>
  <c r="AE34" i="1"/>
  <c r="AD34" i="1" s="1"/>
  <c r="AF34" i="1"/>
  <c r="AG34" i="1"/>
  <c r="CU34" i="1" s="1"/>
  <c r="AH34" i="1"/>
  <c r="AI34" i="1"/>
  <c r="CW34" i="1" s="1"/>
  <c r="AJ34" i="1"/>
  <c r="CX34" i="1" s="1"/>
  <c r="CQ34" i="1"/>
  <c r="CR34" i="1"/>
  <c r="CS34" i="1"/>
  <c r="CV34" i="1"/>
  <c r="FR34" i="1"/>
  <c r="GL34" i="1"/>
  <c r="GO34" i="1"/>
  <c r="GP34" i="1"/>
  <c r="GV34" i="1"/>
  <c r="HC34" i="1"/>
  <c r="C35" i="1"/>
  <c r="I35" i="1"/>
  <c r="CX3" i="3" s="1"/>
  <c r="K35" i="1"/>
  <c r="Q35" i="1"/>
  <c r="AC35" i="1"/>
  <c r="AB35" i="1" s="1"/>
  <c r="AD35" i="1"/>
  <c r="AE35" i="1"/>
  <c r="R35" i="1" s="1"/>
  <c r="GK35" i="1" s="1"/>
  <c r="AF35" i="1"/>
  <c r="S35" i="1" s="1"/>
  <c r="AG35" i="1"/>
  <c r="CU35" i="1" s="1"/>
  <c r="T35" i="1" s="1"/>
  <c r="AH35" i="1"/>
  <c r="AI35" i="1"/>
  <c r="CW35" i="1" s="1"/>
  <c r="V35" i="1" s="1"/>
  <c r="AJ35" i="1"/>
  <c r="CX35" i="1" s="1"/>
  <c r="W35" i="1" s="1"/>
  <c r="CR35" i="1"/>
  <c r="CV35" i="1"/>
  <c r="U35" i="1" s="1"/>
  <c r="FR35" i="1"/>
  <c r="GL35" i="1"/>
  <c r="GO35" i="1"/>
  <c r="GP35" i="1"/>
  <c r="GV35" i="1"/>
  <c r="HC35" i="1" s="1"/>
  <c r="GX35" i="1" s="1"/>
  <c r="AC36" i="1"/>
  <c r="AE36" i="1"/>
  <c r="CR36" i="1" s="1"/>
  <c r="AF36" i="1"/>
  <c r="AG36" i="1"/>
  <c r="CU36" i="1" s="1"/>
  <c r="AH36" i="1"/>
  <c r="CV36" i="1" s="1"/>
  <c r="AI36" i="1"/>
  <c r="AJ36" i="1"/>
  <c r="CX36" i="1" s="1"/>
  <c r="CT36" i="1"/>
  <c r="CW36" i="1"/>
  <c r="FR36" i="1"/>
  <c r="GL36" i="1"/>
  <c r="GO36" i="1"/>
  <c r="GP36" i="1"/>
  <c r="GV36" i="1"/>
  <c r="HC36" i="1"/>
  <c r="C37" i="1"/>
  <c r="I37" i="1"/>
  <c r="CV4" i="3" s="1"/>
  <c r="K37" i="1"/>
  <c r="R37" i="1"/>
  <c r="AC37" i="1"/>
  <c r="P37" i="1" s="1"/>
  <c r="AD37" i="1"/>
  <c r="AE37" i="1"/>
  <c r="Q37" i="1" s="1"/>
  <c r="AF37" i="1"/>
  <c r="S37" i="1" s="1"/>
  <c r="AG37" i="1"/>
  <c r="CU37" i="1" s="1"/>
  <c r="T37" i="1" s="1"/>
  <c r="AH37" i="1"/>
  <c r="AI37" i="1"/>
  <c r="AJ37" i="1"/>
  <c r="CS37" i="1"/>
  <c r="CV37" i="1"/>
  <c r="U37" i="1" s="1"/>
  <c r="CW37" i="1"/>
  <c r="V37" i="1" s="1"/>
  <c r="CX37" i="1"/>
  <c r="W37" i="1" s="1"/>
  <c r="FR37" i="1"/>
  <c r="GK37" i="1"/>
  <c r="GL37" i="1"/>
  <c r="GO37" i="1"/>
  <c r="GP37" i="1"/>
  <c r="GV37" i="1"/>
  <c r="HC37" i="1"/>
  <c r="GX37" i="1" s="1"/>
  <c r="I38" i="1"/>
  <c r="P38" i="1"/>
  <c r="S38" i="1"/>
  <c r="AC38" i="1"/>
  <c r="AE38" i="1"/>
  <c r="Q38" i="1" s="1"/>
  <c r="AF38" i="1"/>
  <c r="AG38" i="1"/>
  <c r="AH38" i="1"/>
  <c r="AI38" i="1"/>
  <c r="CW38" i="1" s="1"/>
  <c r="V38" i="1" s="1"/>
  <c r="AJ38" i="1"/>
  <c r="CQ38" i="1"/>
  <c r="CT38" i="1"/>
  <c r="CU38" i="1"/>
  <c r="T38" i="1" s="1"/>
  <c r="CV38" i="1"/>
  <c r="U38" i="1" s="1"/>
  <c r="CX38" i="1"/>
  <c r="W38" i="1" s="1"/>
  <c r="CY38" i="1"/>
  <c r="X38" i="1" s="1"/>
  <c r="CZ38" i="1"/>
  <c r="Y38" i="1" s="1"/>
  <c r="FR38" i="1"/>
  <c r="GL38" i="1"/>
  <c r="GO38" i="1"/>
  <c r="GP38" i="1"/>
  <c r="GV38" i="1"/>
  <c r="HC38" i="1" s="1"/>
  <c r="GX38" i="1" s="1"/>
  <c r="C39" i="1"/>
  <c r="I39" i="1"/>
  <c r="CX7" i="3" s="1"/>
  <c r="K39" i="1"/>
  <c r="P39" i="1"/>
  <c r="S39" i="1"/>
  <c r="CY39" i="1" s="1"/>
  <c r="X39" i="1" s="1"/>
  <c r="AC39" i="1"/>
  <c r="AB39" i="1" s="1"/>
  <c r="AE39" i="1"/>
  <c r="AD39" i="1" s="1"/>
  <c r="AF39" i="1"/>
  <c r="AG39" i="1"/>
  <c r="AH39" i="1"/>
  <c r="AI39" i="1"/>
  <c r="AJ39" i="1"/>
  <c r="CX39" i="1" s="1"/>
  <c r="W39" i="1" s="1"/>
  <c r="CQ39" i="1"/>
  <c r="CT39" i="1"/>
  <c r="CU39" i="1"/>
  <c r="T39" i="1" s="1"/>
  <c r="CV39" i="1"/>
  <c r="U39" i="1" s="1"/>
  <c r="CW39" i="1"/>
  <c r="V39" i="1" s="1"/>
  <c r="CZ39" i="1"/>
  <c r="Y39" i="1" s="1"/>
  <c r="FR39" i="1"/>
  <c r="GL39" i="1"/>
  <c r="GO39" i="1"/>
  <c r="GP39" i="1"/>
  <c r="GV39" i="1"/>
  <c r="GX39" i="1"/>
  <c r="HC39" i="1"/>
  <c r="I40" i="1"/>
  <c r="Q40" i="1"/>
  <c r="R40" i="1"/>
  <c r="S40" i="1"/>
  <c r="CY40" i="1" s="1"/>
  <c r="X40" i="1" s="1"/>
  <c r="AC40" i="1"/>
  <c r="AE40" i="1"/>
  <c r="AD40" i="1" s="1"/>
  <c r="AF40" i="1"/>
  <c r="AG40" i="1"/>
  <c r="AH40" i="1"/>
  <c r="CV40" i="1" s="1"/>
  <c r="U40" i="1" s="1"/>
  <c r="AI40" i="1"/>
  <c r="CW40" i="1" s="1"/>
  <c r="V40" i="1" s="1"/>
  <c r="AJ40" i="1"/>
  <c r="CR40" i="1"/>
  <c r="CS40" i="1"/>
  <c r="CT40" i="1"/>
  <c r="CU40" i="1"/>
  <c r="T40" i="1" s="1"/>
  <c r="CX40" i="1"/>
  <c r="W40" i="1" s="1"/>
  <c r="FR40" i="1"/>
  <c r="GK40" i="1"/>
  <c r="GL40" i="1"/>
  <c r="GO40" i="1"/>
  <c r="GP40" i="1"/>
  <c r="GV40" i="1"/>
  <c r="HC40" i="1" s="1"/>
  <c r="GX40" i="1" s="1"/>
  <c r="B42" i="1"/>
  <c r="B26" i="1" s="1"/>
  <c r="C42" i="1"/>
  <c r="C26" i="1" s="1"/>
  <c r="D42" i="1"/>
  <c r="F42" i="1"/>
  <c r="F26" i="1" s="1"/>
  <c r="G42" i="1"/>
  <c r="G26" i="1" s="1"/>
  <c r="BC42" i="1"/>
  <c r="BD42" i="1"/>
  <c r="BD26" i="1" s="1"/>
  <c r="BX42" i="1"/>
  <c r="BY42" i="1"/>
  <c r="BZ42" i="1"/>
  <c r="AQ42" i="1" s="1"/>
  <c r="CC42" i="1"/>
  <c r="AT42" i="1" s="1"/>
  <c r="AT26" i="1" s="1"/>
  <c r="CD42" i="1"/>
  <c r="AU42" i="1" s="1"/>
  <c r="CK42" i="1"/>
  <c r="CL42" i="1"/>
  <c r="CL26" i="1" s="1"/>
  <c r="CM42" i="1"/>
  <c r="CM26" i="1" s="1"/>
  <c r="F67" i="1"/>
  <c r="D72" i="1"/>
  <c r="D74" i="1"/>
  <c r="E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D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I77" i="1"/>
  <c r="W77" i="1" s="1"/>
  <c r="AJ79" i="1" s="1"/>
  <c r="K77" i="1"/>
  <c r="AC77" i="1"/>
  <c r="AE77" i="1"/>
  <c r="AF77" i="1"/>
  <c r="AG77" i="1"/>
  <c r="CU77" i="1" s="1"/>
  <c r="T77" i="1" s="1"/>
  <c r="AG79" i="1" s="1"/>
  <c r="AH77" i="1"/>
  <c r="CV77" i="1" s="1"/>
  <c r="U77" i="1" s="1"/>
  <c r="AH79" i="1" s="1"/>
  <c r="AI77" i="1"/>
  <c r="CW77" i="1" s="1"/>
  <c r="V77" i="1" s="1"/>
  <c r="AI79" i="1" s="1"/>
  <c r="AJ77" i="1"/>
  <c r="CX77" i="1"/>
  <c r="FR77" i="1"/>
  <c r="BY79" i="1" s="1"/>
  <c r="AP79" i="1" s="1"/>
  <c r="GL77" i="1"/>
  <c r="BZ79" i="1" s="1"/>
  <c r="BZ74" i="1" s="1"/>
  <c r="GO77" i="1"/>
  <c r="CC79" i="1" s="1"/>
  <c r="GP77" i="1"/>
  <c r="GV77" i="1"/>
  <c r="HC77" i="1" s="1"/>
  <c r="B79" i="1"/>
  <c r="B74" i="1" s="1"/>
  <c r="C79" i="1"/>
  <c r="C74" i="1" s="1"/>
  <c r="D79" i="1"/>
  <c r="F79" i="1"/>
  <c r="F74" i="1" s="1"/>
  <c r="G79" i="1"/>
  <c r="G74" i="1" s="1"/>
  <c r="AO79" i="1"/>
  <c r="F83" i="1" s="1"/>
  <c r="BD79" i="1"/>
  <c r="BX79" i="1"/>
  <c r="BX74" i="1" s="1"/>
  <c r="CD79" i="1"/>
  <c r="AU79" i="1" s="1"/>
  <c r="AU74" i="1" s="1"/>
  <c r="CK79" i="1"/>
  <c r="CL79" i="1"/>
  <c r="CM79" i="1"/>
  <c r="F98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I113" i="1"/>
  <c r="K114" i="1" s="1"/>
  <c r="K113" i="1"/>
  <c r="P113" i="1"/>
  <c r="Q113" i="1"/>
  <c r="R113" i="1"/>
  <c r="AC113" i="1"/>
  <c r="AE113" i="1"/>
  <c r="AD113" i="1" s="1"/>
  <c r="AF113" i="1"/>
  <c r="CT113" i="1" s="1"/>
  <c r="AG113" i="1"/>
  <c r="AH113" i="1"/>
  <c r="AI113" i="1"/>
  <c r="CW113" i="1" s="1"/>
  <c r="V113" i="1" s="1"/>
  <c r="AJ113" i="1"/>
  <c r="CX113" i="1" s="1"/>
  <c r="W113" i="1" s="1"/>
  <c r="CQ113" i="1"/>
  <c r="CR113" i="1"/>
  <c r="CS113" i="1"/>
  <c r="CU113" i="1"/>
  <c r="T113" i="1" s="1"/>
  <c r="CV113" i="1"/>
  <c r="U113" i="1" s="1"/>
  <c r="FR113" i="1"/>
  <c r="GL113" i="1"/>
  <c r="GN113" i="1"/>
  <c r="GP113" i="1"/>
  <c r="GV113" i="1"/>
  <c r="HC113" i="1"/>
  <c r="GX113" i="1" s="1"/>
  <c r="AC114" i="1"/>
  <c r="CQ114" i="1" s="1"/>
  <c r="AE114" i="1"/>
  <c r="AF114" i="1"/>
  <c r="AG114" i="1"/>
  <c r="AH114" i="1"/>
  <c r="AI114" i="1"/>
  <c r="AJ114" i="1"/>
  <c r="CX114" i="1" s="1"/>
  <c r="CT114" i="1"/>
  <c r="CU114" i="1"/>
  <c r="CV114" i="1"/>
  <c r="CW114" i="1"/>
  <c r="FR114" i="1"/>
  <c r="GL114" i="1"/>
  <c r="GN114" i="1"/>
  <c r="GP114" i="1"/>
  <c r="GV114" i="1"/>
  <c r="HC114" i="1"/>
  <c r="I115" i="1"/>
  <c r="K115" i="1"/>
  <c r="P115" i="1"/>
  <c r="Q115" i="1"/>
  <c r="R115" i="1"/>
  <c r="S115" i="1"/>
  <c r="CY115" i="1" s="1"/>
  <c r="X115" i="1" s="1"/>
  <c r="AC115" i="1"/>
  <c r="AE115" i="1"/>
  <c r="CR115" i="1" s="1"/>
  <c r="AF115" i="1"/>
  <c r="CT115" i="1" s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P115" i="1"/>
  <c r="O115" i="1" s="1"/>
  <c r="CQ115" i="1"/>
  <c r="CZ115" i="1"/>
  <c r="Y115" i="1" s="1"/>
  <c r="FR115" i="1"/>
  <c r="GK115" i="1"/>
  <c r="GL115" i="1"/>
  <c r="GN115" i="1"/>
  <c r="GP115" i="1"/>
  <c r="GV115" i="1"/>
  <c r="HC115" i="1"/>
  <c r="GX115" i="1" s="1"/>
  <c r="C116" i="1"/>
  <c r="I116" i="1"/>
  <c r="K116" i="1"/>
  <c r="AC116" i="1"/>
  <c r="AD116" i="1"/>
  <c r="AE116" i="1"/>
  <c r="AF116" i="1"/>
  <c r="S116" i="1" s="1"/>
  <c r="AG116" i="1"/>
  <c r="AH116" i="1"/>
  <c r="CV116" i="1" s="1"/>
  <c r="AI116" i="1"/>
  <c r="CW116" i="1" s="1"/>
  <c r="AJ116" i="1"/>
  <c r="CX116" i="1" s="1"/>
  <c r="CT116" i="1"/>
  <c r="CU116" i="1"/>
  <c r="FR116" i="1"/>
  <c r="GL116" i="1"/>
  <c r="GN116" i="1"/>
  <c r="GP116" i="1"/>
  <c r="GV116" i="1"/>
  <c r="HC116" i="1"/>
  <c r="GX116" i="1" s="1"/>
  <c r="AC117" i="1"/>
  <c r="AE117" i="1"/>
  <c r="AD117" i="1" s="1"/>
  <c r="AF117" i="1"/>
  <c r="AG117" i="1"/>
  <c r="AH117" i="1"/>
  <c r="AI117" i="1"/>
  <c r="AJ117" i="1"/>
  <c r="CR117" i="1"/>
  <c r="CS117" i="1"/>
  <c r="CT117" i="1"/>
  <c r="CU117" i="1"/>
  <c r="CV117" i="1"/>
  <c r="CW117" i="1"/>
  <c r="CX117" i="1"/>
  <c r="FR117" i="1"/>
  <c r="GL117" i="1"/>
  <c r="GN117" i="1"/>
  <c r="GP117" i="1"/>
  <c r="GV117" i="1"/>
  <c r="HC117" i="1"/>
  <c r="C118" i="1"/>
  <c r="T118" i="1"/>
  <c r="AC118" i="1"/>
  <c r="AE118" i="1"/>
  <c r="CR118" i="1" s="1"/>
  <c r="AF118" i="1"/>
  <c r="CT118" i="1" s="1"/>
  <c r="AG118" i="1"/>
  <c r="AH118" i="1"/>
  <c r="AI118" i="1"/>
  <c r="AJ118" i="1"/>
  <c r="CX118" i="1" s="1"/>
  <c r="W118" i="1" s="1"/>
  <c r="CQ118" i="1"/>
  <c r="CU118" i="1"/>
  <c r="CV118" i="1"/>
  <c r="U118" i="1" s="1"/>
  <c r="CW118" i="1"/>
  <c r="V118" i="1" s="1"/>
  <c r="FR118" i="1"/>
  <c r="GL118" i="1"/>
  <c r="GN118" i="1"/>
  <c r="GP118" i="1"/>
  <c r="GV118" i="1"/>
  <c r="HC118" i="1"/>
  <c r="GX118" i="1" s="1"/>
  <c r="I119" i="1"/>
  <c r="S119" i="1" s="1"/>
  <c r="CY119" i="1" s="1"/>
  <c r="X119" i="1" s="1"/>
  <c r="K119" i="1"/>
  <c r="P119" i="1"/>
  <c r="Q119" i="1"/>
  <c r="R119" i="1"/>
  <c r="GK119" i="1" s="1"/>
  <c r="AC119" i="1"/>
  <c r="AB119" i="1" s="1"/>
  <c r="AD119" i="1"/>
  <c r="AE119" i="1"/>
  <c r="AF119" i="1"/>
  <c r="AG119" i="1"/>
  <c r="CU119" i="1" s="1"/>
  <c r="AH119" i="1"/>
  <c r="CV119" i="1" s="1"/>
  <c r="AI119" i="1"/>
  <c r="CW119" i="1" s="1"/>
  <c r="AJ119" i="1"/>
  <c r="CX119" i="1" s="1"/>
  <c r="CQ119" i="1"/>
  <c r="CR119" i="1"/>
  <c r="CS119" i="1"/>
  <c r="CT119" i="1"/>
  <c r="CZ119" i="1"/>
  <c r="Y119" i="1" s="1"/>
  <c r="FR119" i="1"/>
  <c r="GL119" i="1"/>
  <c r="GN119" i="1"/>
  <c r="GP119" i="1"/>
  <c r="GV119" i="1"/>
  <c r="HC119" i="1"/>
  <c r="GX119" i="1" s="1"/>
  <c r="C120" i="1"/>
  <c r="I120" i="1"/>
  <c r="K120" i="1"/>
  <c r="AC120" i="1"/>
  <c r="AE120" i="1"/>
  <c r="R120" i="1" s="1"/>
  <c r="GK120" i="1" s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T120" i="1"/>
  <c r="FR120" i="1"/>
  <c r="GL120" i="1"/>
  <c r="GN120" i="1"/>
  <c r="GP120" i="1"/>
  <c r="GV120" i="1"/>
  <c r="HC120" i="1"/>
  <c r="GX120" i="1" s="1"/>
  <c r="B122" i="1"/>
  <c r="B111" i="1" s="1"/>
  <c r="C122" i="1"/>
  <c r="C111" i="1" s="1"/>
  <c r="D122" i="1"/>
  <c r="D111" i="1" s="1"/>
  <c r="F122" i="1"/>
  <c r="F111" i="1" s="1"/>
  <c r="G122" i="1"/>
  <c r="G111" i="1" s="1"/>
  <c r="AO122" i="1"/>
  <c r="AO111" i="1" s="1"/>
  <c r="BB122" i="1"/>
  <c r="F135" i="1" s="1"/>
  <c r="BC122" i="1"/>
  <c r="BC111" i="1" s="1"/>
  <c r="BX122" i="1"/>
  <c r="BZ122" i="1"/>
  <c r="AQ122" i="1" s="1"/>
  <c r="CB122" i="1"/>
  <c r="CK122" i="1"/>
  <c r="CL122" i="1"/>
  <c r="CM122" i="1"/>
  <c r="BD122" i="1" s="1"/>
  <c r="BD152" i="1" s="1"/>
  <c r="F147" i="1"/>
  <c r="B152" i="1"/>
  <c r="B22" i="1" s="1"/>
  <c r="C152" i="1"/>
  <c r="C22" i="1" s="1"/>
  <c r="D152" i="1"/>
  <c r="D22" i="1" s="1"/>
  <c r="F152" i="1"/>
  <c r="F22" i="1" s="1"/>
  <c r="G152" i="1"/>
  <c r="G22" i="1" s="1"/>
  <c r="B182" i="1"/>
  <c r="B18" i="1" s="1"/>
  <c r="C182" i="1"/>
  <c r="C18" i="1" s="1"/>
  <c r="D182" i="1"/>
  <c r="D18" i="1" s="1"/>
  <c r="F182" i="1"/>
  <c r="F18" i="1" s="1"/>
  <c r="G182" i="1"/>
  <c r="G18" i="1" s="1"/>
  <c r="F12" i="6"/>
  <c r="G12" i="6"/>
  <c r="CY12" i="6"/>
  <c r="I94" i="7" l="1"/>
  <c r="I84" i="7"/>
  <c r="K63" i="7"/>
  <c r="K84" i="7"/>
  <c r="X56" i="7"/>
  <c r="H40" i="7"/>
  <c r="K85" i="7"/>
  <c r="J87" i="7" s="1"/>
  <c r="I85" i="7"/>
  <c r="X87" i="7" s="1"/>
  <c r="K64" i="7"/>
  <c r="J66" i="7" s="1"/>
  <c r="P87" i="7"/>
  <c r="O87" i="7"/>
  <c r="I63" i="7"/>
  <c r="I64" i="7"/>
  <c r="O66" i="7" s="1"/>
  <c r="P56" i="7"/>
  <c r="P48" i="7"/>
  <c r="J48" i="7"/>
  <c r="P183" i="7"/>
  <c r="J97" i="7"/>
  <c r="X48" i="7"/>
  <c r="I76" i="7"/>
  <c r="O78" i="7" s="1"/>
  <c r="K74" i="7"/>
  <c r="J78" i="7" s="1"/>
  <c r="K75" i="7"/>
  <c r="K76" i="7"/>
  <c r="I18" i="7"/>
  <c r="I17" i="7"/>
  <c r="H56" i="7"/>
  <c r="O138" i="7"/>
  <c r="H138" i="7"/>
  <c r="P138" i="7"/>
  <c r="J138" i="7"/>
  <c r="X97" i="7"/>
  <c r="O97" i="7"/>
  <c r="H97" i="7"/>
  <c r="Y138" i="7"/>
  <c r="Y154" i="7"/>
  <c r="J169" i="7"/>
  <c r="P169" i="7"/>
  <c r="I20" i="7"/>
  <c r="Y128" i="7"/>
  <c r="P40" i="7"/>
  <c r="J40" i="7"/>
  <c r="O112" i="7"/>
  <c r="H114" i="7" s="1"/>
  <c r="P128" i="7"/>
  <c r="P97" i="7"/>
  <c r="O169" i="7"/>
  <c r="P154" i="7"/>
  <c r="J154" i="7"/>
  <c r="J112" i="7"/>
  <c r="P112" i="7"/>
  <c r="J114" i="7" s="1"/>
  <c r="O56" i="7"/>
  <c r="H48" i="7"/>
  <c r="H87" i="7"/>
  <c r="W44" i="7"/>
  <c r="X40" i="7"/>
  <c r="P142" i="7"/>
  <c r="H142" i="7"/>
  <c r="J128" i="7"/>
  <c r="J158" i="7"/>
  <c r="W108" i="7"/>
  <c r="X112" i="7"/>
  <c r="J183" i="7"/>
  <c r="H158" i="7"/>
  <c r="J172" i="7"/>
  <c r="O158" i="7"/>
  <c r="H183" i="7"/>
  <c r="Y169" i="7"/>
  <c r="H172" i="7"/>
  <c r="O183" i="7"/>
  <c r="O172" i="7"/>
  <c r="Y183" i="7"/>
  <c r="O48" i="7"/>
  <c r="O40" i="7"/>
  <c r="W146" i="7"/>
  <c r="H154" i="7"/>
  <c r="O142" i="7"/>
  <c r="O154" i="7"/>
  <c r="W161" i="7"/>
  <c r="H128" i="7"/>
  <c r="H169" i="7"/>
  <c r="O128" i="7"/>
  <c r="J56" i="7"/>
  <c r="CK26" i="1"/>
  <c r="BB42" i="1"/>
  <c r="GM115" i="1"/>
  <c r="GO115" i="1" s="1"/>
  <c r="BD22" i="1"/>
  <c r="F177" i="1"/>
  <c r="BD182" i="1"/>
  <c r="CB111" i="1"/>
  <c r="AS122" i="1"/>
  <c r="F88" i="1"/>
  <c r="AP74" i="1"/>
  <c r="DF23" i="3"/>
  <c r="DG23" i="3"/>
  <c r="DJ23" i="3" s="1"/>
  <c r="DH23" i="3"/>
  <c r="DI23" i="3"/>
  <c r="CY116" i="1"/>
  <c r="X116" i="1" s="1"/>
  <c r="CZ116" i="1"/>
  <c r="Y116" i="1" s="1"/>
  <c r="CP119" i="1"/>
  <c r="O119" i="1" s="1"/>
  <c r="GM119" i="1" s="1"/>
  <c r="GO119" i="1" s="1"/>
  <c r="AJ74" i="1"/>
  <c r="W79" i="1"/>
  <c r="DF11" i="3"/>
  <c r="DG11" i="3"/>
  <c r="DJ11" i="3" s="1"/>
  <c r="DH11" i="3"/>
  <c r="DI11" i="3"/>
  <c r="AQ79" i="1"/>
  <c r="F138" i="1"/>
  <c r="AI74" i="1"/>
  <c r="V79" i="1"/>
  <c r="U117" i="1"/>
  <c r="CD122" i="1"/>
  <c r="AB120" i="1"/>
  <c r="P120" i="1"/>
  <c r="CP120" i="1" s="1"/>
  <c r="O120" i="1" s="1"/>
  <c r="S77" i="1"/>
  <c r="CT77" i="1"/>
  <c r="CP113" i="1"/>
  <c r="O113" i="1" s="1"/>
  <c r="DF2" i="3"/>
  <c r="DJ2" i="3" s="1"/>
  <c r="DG2" i="3"/>
  <c r="DH2" i="3"/>
  <c r="DI2" i="3"/>
  <c r="F126" i="1"/>
  <c r="U119" i="1"/>
  <c r="R118" i="1"/>
  <c r="GK118" i="1" s="1"/>
  <c r="BZ111" i="1"/>
  <c r="T119" i="1"/>
  <c r="Q118" i="1"/>
  <c r="AB113" i="1"/>
  <c r="S113" i="1"/>
  <c r="V119" i="1"/>
  <c r="F60" i="1"/>
  <c r="V117" i="1"/>
  <c r="AQ111" i="1"/>
  <c r="F132" i="1"/>
  <c r="AU26" i="1"/>
  <c r="DF3" i="3"/>
  <c r="DJ3" i="3" s="1"/>
  <c r="DG3" i="3"/>
  <c r="DH3" i="3"/>
  <c r="DI3" i="3"/>
  <c r="BY74" i="1"/>
  <c r="CI79" i="1"/>
  <c r="DF7" i="3"/>
  <c r="DJ7" i="3" s="1"/>
  <c r="DG7" i="3"/>
  <c r="DH7" i="3"/>
  <c r="DI7" i="3"/>
  <c r="AQ26" i="1"/>
  <c r="F52" i="1"/>
  <c r="AD120" i="1"/>
  <c r="BY122" i="1"/>
  <c r="R77" i="1"/>
  <c r="CS77" i="1"/>
  <c r="CR77" i="1"/>
  <c r="AD77" i="1"/>
  <c r="AB77" i="1" s="1"/>
  <c r="S118" i="1"/>
  <c r="CU26" i="3"/>
  <c r="CV26" i="3"/>
  <c r="CX26" i="3"/>
  <c r="S120" i="1"/>
  <c r="Q120" i="1"/>
  <c r="BD111" i="1"/>
  <c r="Q77" i="1"/>
  <c r="AD79" i="1" s="1"/>
  <c r="F61" i="1"/>
  <c r="W116" i="1"/>
  <c r="CR114" i="1"/>
  <c r="CS114" i="1"/>
  <c r="CG122" i="1"/>
  <c r="CR120" i="1"/>
  <c r="CS118" i="1"/>
  <c r="V116" i="1"/>
  <c r="AD114" i="1"/>
  <c r="CY37" i="1"/>
  <c r="X37" i="1" s="1"/>
  <c r="CZ37" i="1"/>
  <c r="Y37" i="1" s="1"/>
  <c r="DF14" i="3"/>
  <c r="DJ14" i="3" s="1"/>
  <c r="DG14" i="3"/>
  <c r="DH14" i="3"/>
  <c r="DI14" i="3"/>
  <c r="P116" i="1"/>
  <c r="CP116" i="1" s="1"/>
  <c r="O116" i="1" s="1"/>
  <c r="GM116" i="1" s="1"/>
  <c r="GO116" i="1" s="1"/>
  <c r="CQ116" i="1"/>
  <c r="AB116" i="1"/>
  <c r="AP42" i="1"/>
  <c r="CI42" i="1"/>
  <c r="BY26" i="1"/>
  <c r="AH74" i="1"/>
  <c r="U79" i="1"/>
  <c r="AD118" i="1"/>
  <c r="GK113" i="1"/>
  <c r="AG74" i="1"/>
  <c r="T79" i="1"/>
  <c r="AB118" i="1"/>
  <c r="CW11" i="3"/>
  <c r="CX17" i="3"/>
  <c r="CW10" i="3"/>
  <c r="CX19" i="3"/>
  <c r="CX10" i="3"/>
  <c r="CX16" i="3"/>
  <c r="CX13" i="3"/>
  <c r="CU9" i="3"/>
  <c r="CV9" i="3"/>
  <c r="CX21" i="3"/>
  <c r="CX9" i="3"/>
  <c r="CX18" i="3"/>
  <c r="CW12" i="3"/>
  <c r="CX15" i="3"/>
  <c r="CX12" i="3"/>
  <c r="I117" i="1"/>
  <c r="Q116" i="1"/>
  <c r="K117" i="1"/>
  <c r="W119" i="1"/>
  <c r="P118" i="1"/>
  <c r="T116" i="1"/>
  <c r="CG79" i="1"/>
  <c r="BB111" i="1"/>
  <c r="CS120" i="1"/>
  <c r="CQ120" i="1"/>
  <c r="AB117" i="1"/>
  <c r="CQ117" i="1"/>
  <c r="U116" i="1"/>
  <c r="BD74" i="1"/>
  <c r="F104" i="1"/>
  <c r="CC74" i="1"/>
  <c r="AT79" i="1"/>
  <c r="AO74" i="1"/>
  <c r="BC79" i="1"/>
  <c r="CL74" i="1"/>
  <c r="CG42" i="1"/>
  <c r="BX26" i="1"/>
  <c r="AO42" i="1"/>
  <c r="CP38" i="1"/>
  <c r="O38" i="1" s="1"/>
  <c r="GM38" i="1" s="1"/>
  <c r="GN38" i="1" s="1"/>
  <c r="CP37" i="1"/>
  <c r="O37" i="1" s="1"/>
  <c r="GM37" i="1" s="1"/>
  <c r="GN37" i="1" s="1"/>
  <c r="CW27" i="3"/>
  <c r="CX20" i="3"/>
  <c r="AB114" i="1"/>
  <c r="CK74" i="1"/>
  <c r="BB79" i="1"/>
  <c r="CQ77" i="1"/>
  <c r="P77" i="1"/>
  <c r="AD115" i="1"/>
  <c r="AB115" i="1" s="1"/>
  <c r="F58" i="1"/>
  <c r="BC26" i="1"/>
  <c r="CR116" i="1"/>
  <c r="R116" i="1"/>
  <c r="GK116" i="1" s="1"/>
  <c r="CS116" i="1"/>
  <c r="GX77" i="1"/>
  <c r="CJ79" i="1" s="1"/>
  <c r="CY29" i="1"/>
  <c r="X29" i="1" s="1"/>
  <c r="CZ29" i="1"/>
  <c r="Y29" i="1" s="1"/>
  <c r="I114" i="1"/>
  <c r="CY35" i="1"/>
  <c r="X35" i="1" s="1"/>
  <c r="CZ35" i="1"/>
  <c r="Y35" i="1" s="1"/>
  <c r="CP29" i="1"/>
  <c r="O29" i="1" s="1"/>
  <c r="CS115" i="1"/>
  <c r="AB33" i="1"/>
  <c r="CY30" i="1"/>
  <c r="X30" i="1" s="1"/>
  <c r="GM30" i="1" s="1"/>
  <c r="GN30" i="1" s="1"/>
  <c r="CZ30" i="1"/>
  <c r="Y30" i="1" s="1"/>
  <c r="AB40" i="1"/>
  <c r="CX28" i="3"/>
  <c r="AD38" i="1"/>
  <c r="AB38" i="1" s="1"/>
  <c r="I36" i="1"/>
  <c r="W36" i="1" s="1"/>
  <c r="CQ35" i="1"/>
  <c r="P35" i="1"/>
  <c r="CP35" i="1" s="1"/>
  <c r="O35" i="1" s="1"/>
  <c r="AB31" i="1"/>
  <c r="CX27" i="3"/>
  <c r="DI25" i="3"/>
  <c r="CT34" i="1"/>
  <c r="AD30" i="1"/>
  <c r="AB30" i="1" s="1"/>
  <c r="AB37" i="1"/>
  <c r="AD29" i="1"/>
  <c r="CD26" i="1"/>
  <c r="CC26" i="1"/>
  <c r="CQ40" i="1"/>
  <c r="P40" i="1"/>
  <c r="CP40" i="1" s="1"/>
  <c r="O40" i="1" s="1"/>
  <c r="CS39" i="1"/>
  <c r="R39" i="1"/>
  <c r="GK39" i="1" s="1"/>
  <c r="AD36" i="1"/>
  <c r="AB36" i="1" s="1"/>
  <c r="I34" i="1"/>
  <c r="V34" i="1" s="1"/>
  <c r="CQ33" i="1"/>
  <c r="P33" i="1"/>
  <c r="CP33" i="1" s="1"/>
  <c r="O33" i="1" s="1"/>
  <c r="GM33" i="1" s="1"/>
  <c r="GN33" i="1" s="1"/>
  <c r="AB29" i="1"/>
  <c r="DG4" i="3"/>
  <c r="CR39" i="1"/>
  <c r="Q39" i="1"/>
  <c r="CP39" i="1" s="1"/>
  <c r="O39" i="1" s="1"/>
  <c r="GM39" i="1" s="1"/>
  <c r="GN39" i="1" s="1"/>
  <c r="CU6" i="3"/>
  <c r="BZ26" i="1"/>
  <c r="CS38" i="1"/>
  <c r="R38" i="1"/>
  <c r="GK38" i="1" s="1"/>
  <c r="CQ31" i="1"/>
  <c r="CT30" i="1"/>
  <c r="DI8" i="3"/>
  <c r="CR38" i="1"/>
  <c r="CT37" i="1"/>
  <c r="CS30" i="1"/>
  <c r="R30" i="1"/>
  <c r="GK30" i="1" s="1"/>
  <c r="DH8" i="3"/>
  <c r="DI5" i="3"/>
  <c r="K31" i="1"/>
  <c r="CR30" i="1"/>
  <c r="DG8" i="3"/>
  <c r="DH5" i="3"/>
  <c r="CR37" i="1"/>
  <c r="I31" i="1"/>
  <c r="P31" i="1" s="1"/>
  <c r="CQ30" i="1"/>
  <c r="CT29" i="1"/>
  <c r="DI24" i="3"/>
  <c r="DG5" i="3"/>
  <c r="CQ37" i="1"/>
  <c r="CS29" i="1"/>
  <c r="R29" i="1"/>
  <c r="DH24" i="3"/>
  <c r="CX1" i="3"/>
  <c r="CS36" i="1"/>
  <c r="CQ29" i="1"/>
  <c r="DI6" i="3"/>
  <c r="DJ6" i="3" s="1"/>
  <c r="CZ40" i="1"/>
  <c r="Y40" i="1" s="1"/>
  <c r="CT35" i="1"/>
  <c r="CZ33" i="1"/>
  <c r="Y33" i="1" s="1"/>
  <c r="DH6" i="3"/>
  <c r="CQ36" i="1"/>
  <c r="CS35" i="1"/>
  <c r="X78" i="7" l="1"/>
  <c r="H66" i="7"/>
  <c r="P66" i="7"/>
  <c r="H78" i="7"/>
  <c r="P78" i="7"/>
  <c r="X66" i="7"/>
  <c r="I16" i="7"/>
  <c r="J185" i="7"/>
  <c r="I19" i="7"/>
  <c r="H193" i="7"/>
  <c r="H189" i="7"/>
  <c r="H99" i="7"/>
  <c r="J99" i="7"/>
  <c r="J189" i="7"/>
  <c r="J193" i="7"/>
  <c r="I15" i="7"/>
  <c r="I14" i="7" s="1"/>
  <c r="H185" i="7"/>
  <c r="AD74" i="1"/>
  <c r="Q79" i="1"/>
  <c r="DF13" i="3"/>
  <c r="DJ13" i="3" s="1"/>
  <c r="DG13" i="3"/>
  <c r="DH13" i="3"/>
  <c r="DI13" i="3"/>
  <c r="DF20" i="3"/>
  <c r="DJ20" i="3" s="1"/>
  <c r="DG20" i="3"/>
  <c r="DH20" i="3"/>
  <c r="DI20" i="3"/>
  <c r="GM120" i="1"/>
  <c r="GO120" i="1" s="1"/>
  <c r="AP26" i="1"/>
  <c r="F51" i="1"/>
  <c r="AP152" i="1"/>
  <c r="BB74" i="1"/>
  <c r="F92" i="1"/>
  <c r="F102" i="1"/>
  <c r="V74" i="1"/>
  <c r="DF10" i="3"/>
  <c r="DG10" i="3"/>
  <c r="DJ10" i="3" s="1"/>
  <c r="DH10" i="3"/>
  <c r="DI10" i="3"/>
  <c r="DF19" i="3"/>
  <c r="DJ19" i="3" s="1"/>
  <c r="DG19" i="3"/>
  <c r="DH19" i="3"/>
  <c r="DI19" i="3"/>
  <c r="T31" i="1"/>
  <c r="P36" i="1"/>
  <c r="CP118" i="1"/>
  <c r="O118" i="1" s="1"/>
  <c r="GM118" i="1" s="1"/>
  <c r="GO118" i="1" s="1"/>
  <c r="CJ74" i="1"/>
  <c r="BA79" i="1"/>
  <c r="CG26" i="1"/>
  <c r="AX42" i="1"/>
  <c r="AE79" i="1"/>
  <c r="GK77" i="1"/>
  <c r="BD18" i="1"/>
  <c r="F207" i="1"/>
  <c r="GM35" i="1"/>
  <c r="GN35" i="1" s="1"/>
  <c r="T36" i="1"/>
  <c r="CY118" i="1"/>
  <c r="X118" i="1" s="1"/>
  <c r="CZ118" i="1"/>
  <c r="Y118" i="1" s="1"/>
  <c r="GM40" i="1"/>
  <c r="GN40" i="1" s="1"/>
  <c r="V31" i="1"/>
  <c r="CP77" i="1"/>
  <c r="O77" i="1" s="1"/>
  <c r="AC79" i="1"/>
  <c r="CI26" i="1"/>
  <c r="AZ42" i="1"/>
  <c r="DG21" i="3"/>
  <c r="DH21" i="3"/>
  <c r="DI21" i="3"/>
  <c r="DF21" i="3"/>
  <c r="DJ21" i="3" s="1"/>
  <c r="CD111" i="1"/>
  <c r="AU122" i="1"/>
  <c r="Q31" i="1"/>
  <c r="AD42" i="1" s="1"/>
  <c r="R31" i="1"/>
  <c r="GK31" i="1" s="1"/>
  <c r="S31" i="1"/>
  <c r="CI74" i="1"/>
  <c r="AZ79" i="1"/>
  <c r="GX31" i="1"/>
  <c r="DI28" i="3"/>
  <c r="DF28" i="3"/>
  <c r="DJ28" i="3" s="1"/>
  <c r="DG28" i="3"/>
  <c r="DH28" i="3"/>
  <c r="W31" i="1"/>
  <c r="AJ42" i="1" s="1"/>
  <c r="V36" i="1"/>
  <c r="GX36" i="1"/>
  <c r="F100" i="1"/>
  <c r="T74" i="1"/>
  <c r="U36" i="1"/>
  <c r="AP122" i="1"/>
  <c r="CI122" i="1"/>
  <c r="BY111" i="1"/>
  <c r="F101" i="1"/>
  <c r="U74" i="1"/>
  <c r="AF122" i="1"/>
  <c r="CY113" i="1"/>
  <c r="X113" i="1" s="1"/>
  <c r="CZ113" i="1"/>
  <c r="Y113" i="1" s="1"/>
  <c r="F55" i="1"/>
  <c r="BB26" i="1"/>
  <c r="BB152" i="1"/>
  <c r="DF27" i="3"/>
  <c r="DG27" i="3"/>
  <c r="DJ27" i="3" s="1"/>
  <c r="DH27" i="3"/>
  <c r="DI27" i="3"/>
  <c r="Q114" i="1"/>
  <c r="AD122" i="1" s="1"/>
  <c r="P114" i="1"/>
  <c r="R114" i="1"/>
  <c r="GX114" i="1"/>
  <c r="S114" i="1"/>
  <c r="T114" i="1"/>
  <c r="AG122" i="1" s="1"/>
  <c r="DF26" i="3"/>
  <c r="DG26" i="3"/>
  <c r="DH26" i="3"/>
  <c r="DI26" i="3"/>
  <c r="DJ26" i="3" s="1"/>
  <c r="P34" i="1"/>
  <c r="AC42" i="1" s="1"/>
  <c r="Q34" i="1"/>
  <c r="R34" i="1"/>
  <c r="GK34" i="1" s="1"/>
  <c r="W34" i="1"/>
  <c r="DF17" i="3"/>
  <c r="DJ17" i="3" s="1"/>
  <c r="DG17" i="3"/>
  <c r="DH17" i="3"/>
  <c r="DI17" i="3"/>
  <c r="F89" i="1"/>
  <c r="AQ74" i="1"/>
  <c r="AQ152" i="1"/>
  <c r="AO26" i="1"/>
  <c r="F46" i="1"/>
  <c r="AO152" i="1"/>
  <c r="U114" i="1"/>
  <c r="AH122" i="1" s="1"/>
  <c r="R36" i="1"/>
  <c r="GK36" i="1" s="1"/>
  <c r="F103" i="1"/>
  <c r="W74" i="1"/>
  <c r="DF1" i="3"/>
  <c r="DG1" i="3"/>
  <c r="DH1" i="3"/>
  <c r="DI1" i="3"/>
  <c r="DJ1" i="3" s="1"/>
  <c r="W117" i="1"/>
  <c r="P117" i="1"/>
  <c r="Q117" i="1"/>
  <c r="R117" i="1"/>
  <c r="GK117" i="1" s="1"/>
  <c r="T117" i="1"/>
  <c r="S117" i="1"/>
  <c r="S34" i="1"/>
  <c r="AT74" i="1"/>
  <c r="F97" i="1"/>
  <c r="DF12" i="3"/>
  <c r="DG12" i="3"/>
  <c r="DJ12" i="3" s="1"/>
  <c r="DH12" i="3"/>
  <c r="DI12" i="3"/>
  <c r="CG111" i="1"/>
  <c r="AX122" i="1"/>
  <c r="GX34" i="1"/>
  <c r="W114" i="1"/>
  <c r="AJ122" i="1" s="1"/>
  <c r="AF79" i="1"/>
  <c r="CZ77" i="1"/>
  <c r="Y77" i="1" s="1"/>
  <c r="AL79" i="1" s="1"/>
  <c r="CY77" i="1"/>
  <c r="X77" i="1" s="1"/>
  <c r="AK79" i="1" s="1"/>
  <c r="DF9" i="3"/>
  <c r="DG9" i="3"/>
  <c r="DH9" i="3"/>
  <c r="DI9" i="3"/>
  <c r="DJ9" i="3" s="1"/>
  <c r="CY120" i="1"/>
  <c r="X120" i="1" s="1"/>
  <c r="CZ120" i="1"/>
  <c r="Y120" i="1" s="1"/>
  <c r="DF16" i="3"/>
  <c r="DJ16" i="3" s="1"/>
  <c r="DG16" i="3"/>
  <c r="DH16" i="3"/>
  <c r="DI16" i="3"/>
  <c r="Q36" i="1"/>
  <c r="S36" i="1"/>
  <c r="CG74" i="1"/>
  <c r="AX79" i="1"/>
  <c r="F139" i="1"/>
  <c r="AS111" i="1"/>
  <c r="BC74" i="1"/>
  <c r="BC152" i="1"/>
  <c r="F95" i="1"/>
  <c r="U34" i="1"/>
  <c r="GK29" i="1"/>
  <c r="GM29" i="1" s="1"/>
  <c r="DF15" i="3"/>
  <c r="DJ15" i="3" s="1"/>
  <c r="DG15" i="3"/>
  <c r="DH15" i="3"/>
  <c r="DI15" i="3"/>
  <c r="T34" i="1"/>
  <c r="GX117" i="1"/>
  <c r="DF18" i="3"/>
  <c r="DJ18" i="3" s="1"/>
  <c r="DG18" i="3"/>
  <c r="DH18" i="3"/>
  <c r="DI18" i="3"/>
  <c r="U31" i="1"/>
  <c r="AH42" i="1" s="1"/>
  <c r="V114" i="1"/>
  <c r="AI122" i="1" s="1"/>
  <c r="GN29" i="1" l="1"/>
  <c r="AC26" i="1"/>
  <c r="CE42" i="1"/>
  <c r="CF42" i="1"/>
  <c r="CH42" i="1"/>
  <c r="P42" i="1"/>
  <c r="AX74" i="1"/>
  <c r="F86" i="1"/>
  <c r="AE74" i="1"/>
  <c r="R79" i="1"/>
  <c r="AU111" i="1"/>
  <c r="F141" i="1"/>
  <c r="AU152" i="1"/>
  <c r="U122" i="1"/>
  <c r="AH111" i="1"/>
  <c r="BA74" i="1"/>
  <c r="F99" i="1"/>
  <c r="CJ122" i="1"/>
  <c r="AQ22" i="1"/>
  <c r="AQ182" i="1"/>
  <c r="F162" i="1"/>
  <c r="AZ26" i="1"/>
  <c r="F53" i="1"/>
  <c r="S122" i="1"/>
  <c r="AF111" i="1"/>
  <c r="AP22" i="1"/>
  <c r="AP182" i="1"/>
  <c r="F161" i="1"/>
  <c r="G16" i="2" s="1"/>
  <c r="G18" i="2" s="1"/>
  <c r="CI111" i="1"/>
  <c r="AZ122" i="1"/>
  <c r="T122" i="1"/>
  <c r="AG111" i="1"/>
  <c r="CP114" i="1"/>
  <c r="O114" i="1" s="1"/>
  <c r="AC122" i="1"/>
  <c r="GM113" i="1"/>
  <c r="CZ117" i="1"/>
  <c r="Y117" i="1" s="1"/>
  <c r="CY117" i="1"/>
  <c r="X117" i="1" s="1"/>
  <c r="X79" i="1"/>
  <c r="AK74" i="1"/>
  <c r="Y79" i="1"/>
  <c r="AL74" i="1"/>
  <c r="CP117" i="1"/>
  <c r="O117" i="1" s="1"/>
  <c r="BB22" i="1"/>
  <c r="F165" i="1"/>
  <c r="BB182" i="1"/>
  <c r="Q74" i="1"/>
  <c r="F91" i="1"/>
  <c r="AD26" i="1"/>
  <c r="Q42" i="1"/>
  <c r="CY36" i="1"/>
  <c r="X36" i="1" s="1"/>
  <c r="CZ36" i="1"/>
  <c r="Y36" i="1" s="1"/>
  <c r="AO22" i="1"/>
  <c r="F156" i="1"/>
  <c r="AO182" i="1"/>
  <c r="AG42" i="1"/>
  <c r="P79" i="1"/>
  <c r="AC74" i="1"/>
  <c r="CE79" i="1"/>
  <c r="CF79" i="1"/>
  <c r="CH79" i="1"/>
  <c r="AE42" i="1"/>
  <c r="AF74" i="1"/>
  <c r="S79" i="1"/>
  <c r="CJ42" i="1"/>
  <c r="AX111" i="1"/>
  <c r="F129" i="1"/>
  <c r="V122" i="1"/>
  <c r="AI111" i="1"/>
  <c r="AX26" i="1"/>
  <c r="AX152" i="1"/>
  <c r="F49" i="1"/>
  <c r="AP111" i="1"/>
  <c r="F131" i="1"/>
  <c r="CY114" i="1"/>
  <c r="X114" i="1" s="1"/>
  <c r="AK122" i="1" s="1"/>
  <c r="CZ114" i="1"/>
  <c r="Y114" i="1" s="1"/>
  <c r="AL122" i="1" s="1"/>
  <c r="CY34" i="1"/>
  <c r="X34" i="1" s="1"/>
  <c r="CZ34" i="1"/>
  <c r="Y34" i="1" s="1"/>
  <c r="Q122" i="1"/>
  <c r="AD111" i="1"/>
  <c r="AB79" i="1"/>
  <c r="GM77" i="1"/>
  <c r="AJ111" i="1"/>
  <c r="W122" i="1"/>
  <c r="AZ74" i="1"/>
  <c r="F90" i="1"/>
  <c r="CY31" i="1"/>
  <c r="X31" i="1" s="1"/>
  <c r="CZ31" i="1"/>
  <c r="Y31" i="1" s="1"/>
  <c r="AF42" i="1"/>
  <c r="U42" i="1"/>
  <c r="AH26" i="1"/>
  <c r="CP36" i="1"/>
  <c r="O36" i="1" s="1"/>
  <c r="GM36" i="1" s="1"/>
  <c r="GN36" i="1" s="1"/>
  <c r="GK114" i="1"/>
  <c r="AE122" i="1"/>
  <c r="W42" i="1"/>
  <c r="AJ26" i="1"/>
  <c r="AI42" i="1"/>
  <c r="BC22" i="1"/>
  <c r="BC182" i="1"/>
  <c r="F168" i="1"/>
  <c r="CP34" i="1"/>
  <c r="O34" i="1" s="1"/>
  <c r="CP31" i="1"/>
  <c r="O31" i="1" s="1"/>
  <c r="AL111" i="1" l="1"/>
  <c r="Y122" i="1"/>
  <c r="AK111" i="1"/>
  <c r="X122" i="1"/>
  <c r="R122" i="1"/>
  <c r="AE111" i="1"/>
  <c r="U111" i="1"/>
  <c r="F144" i="1"/>
  <c r="T111" i="1"/>
  <c r="F143" i="1"/>
  <c r="F133" i="1"/>
  <c r="AZ111" i="1"/>
  <c r="V42" i="1"/>
  <c r="AI26" i="1"/>
  <c r="P74" i="1"/>
  <c r="F82" i="1"/>
  <c r="U26" i="1"/>
  <c r="U152" i="1"/>
  <c r="F64" i="1"/>
  <c r="AL42" i="1"/>
  <c r="CJ26" i="1"/>
  <c r="BA42" i="1"/>
  <c r="S74" i="1"/>
  <c r="F94" i="1"/>
  <c r="GM31" i="1"/>
  <c r="AB42" i="1"/>
  <c r="R42" i="1"/>
  <c r="AE26" i="1"/>
  <c r="AV42" i="1"/>
  <c r="CE26" i="1"/>
  <c r="GO113" i="1"/>
  <c r="W26" i="1"/>
  <c r="W152" i="1"/>
  <c r="F66" i="1"/>
  <c r="AO18" i="1"/>
  <c r="F186" i="1"/>
  <c r="AX22" i="1"/>
  <c r="AX182" i="1"/>
  <c r="F159" i="1"/>
  <c r="S42" i="1"/>
  <c r="AF26" i="1"/>
  <c r="R74" i="1"/>
  <c r="F93" i="1"/>
  <c r="V111" i="1"/>
  <c r="F145" i="1"/>
  <c r="AP18" i="1"/>
  <c r="F191" i="1"/>
  <c r="BB18" i="1"/>
  <c r="F195" i="1"/>
  <c r="S111" i="1"/>
  <c r="F137" i="1"/>
  <c r="W111" i="1"/>
  <c r="F146" i="1"/>
  <c r="GM117" i="1"/>
  <c r="GO117" i="1" s="1"/>
  <c r="O79" i="1"/>
  <c r="AB74" i="1"/>
  <c r="CH74" i="1"/>
  <c r="AY79" i="1"/>
  <c r="F106" i="1"/>
  <c r="Y74" i="1"/>
  <c r="CJ111" i="1"/>
  <c r="BA122" i="1"/>
  <c r="CE122" i="1"/>
  <c r="P122" i="1"/>
  <c r="AC111" i="1"/>
  <c r="CF122" i="1"/>
  <c r="CH122" i="1"/>
  <c r="Q26" i="1"/>
  <c r="F54" i="1"/>
  <c r="Q152" i="1"/>
  <c r="AK42" i="1"/>
  <c r="AW42" i="1"/>
  <c r="CF26" i="1"/>
  <c r="GM34" i="1"/>
  <c r="GN34" i="1" s="1"/>
  <c r="AW79" i="1"/>
  <c r="CF74" i="1"/>
  <c r="T42" i="1"/>
  <c r="AG26" i="1"/>
  <c r="GM114" i="1"/>
  <c r="GO114" i="1" s="1"/>
  <c r="AB122" i="1"/>
  <c r="AU22" i="1"/>
  <c r="AU182" i="1"/>
  <c r="F171" i="1"/>
  <c r="P26" i="1"/>
  <c r="F45" i="1"/>
  <c r="P152" i="1"/>
  <c r="CH26" i="1"/>
  <c r="AY42" i="1"/>
  <c r="AZ152" i="1"/>
  <c r="CA79" i="1"/>
  <c r="GN77" i="1"/>
  <c r="CB79" i="1" s="1"/>
  <c r="BC18" i="1"/>
  <c r="F198" i="1"/>
  <c r="F134" i="1"/>
  <c r="Q111" i="1"/>
  <c r="CE74" i="1"/>
  <c r="AV79" i="1"/>
  <c r="F105" i="1"/>
  <c r="X74" i="1"/>
  <c r="AQ18" i="1"/>
  <c r="F192" i="1"/>
  <c r="Y42" i="1" l="1"/>
  <c r="AL26" i="1"/>
  <c r="AY74" i="1"/>
  <c r="F87" i="1"/>
  <c r="U22" i="1"/>
  <c r="U182" i="1"/>
  <c r="F174" i="1"/>
  <c r="O74" i="1"/>
  <c r="F81" i="1"/>
  <c r="V26" i="1"/>
  <c r="V152" i="1"/>
  <c r="F65" i="1"/>
  <c r="CH111" i="1"/>
  <c r="AY122" i="1"/>
  <c r="AY152" i="1" s="1"/>
  <c r="P22" i="1"/>
  <c r="P182" i="1"/>
  <c r="F155" i="1"/>
  <c r="CE111" i="1"/>
  <c r="AV122" i="1"/>
  <c r="X111" i="1"/>
  <c r="F148" i="1"/>
  <c r="AW26" i="1"/>
  <c r="F48" i="1"/>
  <c r="CA122" i="1"/>
  <c r="Q22" i="1"/>
  <c r="F164" i="1"/>
  <c r="Q182" i="1"/>
  <c r="AZ22" i="1"/>
  <c r="AZ182" i="1"/>
  <c r="F163" i="1"/>
  <c r="F56" i="1"/>
  <c r="R26" i="1"/>
  <c r="R152" i="1"/>
  <c r="P111" i="1"/>
  <c r="F125" i="1"/>
  <c r="AU18" i="1"/>
  <c r="F201" i="1"/>
  <c r="T26" i="1"/>
  <c r="F63" i="1"/>
  <c r="T152" i="1"/>
  <c r="AW74" i="1"/>
  <c r="F85" i="1"/>
  <c r="W22" i="1"/>
  <c r="F176" i="1"/>
  <c r="W182" i="1"/>
  <c r="X42" i="1"/>
  <c r="AK26" i="1"/>
  <c r="CA74" i="1"/>
  <c r="AR79" i="1"/>
  <c r="AY26" i="1"/>
  <c r="F50" i="1"/>
  <c r="AB26" i="1"/>
  <c r="O42" i="1"/>
  <c r="R111" i="1"/>
  <c r="F136" i="1"/>
  <c r="BA26" i="1"/>
  <c r="F62" i="1"/>
  <c r="BA152" i="1"/>
  <c r="F149" i="1"/>
  <c r="Y111" i="1"/>
  <c r="AX18" i="1"/>
  <c r="F189" i="1"/>
  <c r="AV74" i="1"/>
  <c r="F84" i="1"/>
  <c r="CB74" i="1"/>
  <c r="AS79" i="1"/>
  <c r="CC122" i="1"/>
  <c r="AV26" i="1"/>
  <c r="F47" i="1"/>
  <c r="AW122" i="1"/>
  <c r="CF111" i="1"/>
  <c r="GN31" i="1"/>
  <c r="CB42" i="1" s="1"/>
  <c r="CA42" i="1"/>
  <c r="F142" i="1"/>
  <c r="BA111" i="1"/>
  <c r="O122" i="1"/>
  <c r="AB111" i="1"/>
  <c r="F57" i="1"/>
  <c r="S26" i="1"/>
  <c r="S152" i="1"/>
  <c r="AY22" i="1" l="1"/>
  <c r="F160" i="1"/>
  <c r="AY182" i="1"/>
  <c r="AV111" i="1"/>
  <c r="F127" i="1"/>
  <c r="AS42" i="1"/>
  <c r="CB26" i="1"/>
  <c r="AR74" i="1"/>
  <c r="F107" i="1"/>
  <c r="P18" i="1"/>
  <c r="F185" i="1"/>
  <c r="F128" i="1"/>
  <c r="AW111" i="1"/>
  <c r="F130" i="1"/>
  <c r="AY111" i="1"/>
  <c r="AV152" i="1"/>
  <c r="V22" i="1"/>
  <c r="V182" i="1"/>
  <c r="F175" i="1"/>
  <c r="AS74" i="1"/>
  <c r="F96" i="1"/>
  <c r="AW152" i="1"/>
  <c r="O111" i="1"/>
  <c r="F124" i="1"/>
  <c r="AR42" i="1"/>
  <c r="CA26" i="1"/>
  <c r="O26" i="1"/>
  <c r="F44" i="1"/>
  <c r="O152" i="1"/>
  <c r="R22" i="1"/>
  <c r="F166" i="1"/>
  <c r="R182" i="1"/>
  <c r="CC111" i="1"/>
  <c r="AT122" i="1"/>
  <c r="Q18" i="1"/>
  <c r="F194" i="1"/>
  <c r="AR122" i="1"/>
  <c r="CA111" i="1"/>
  <c r="T22" i="1"/>
  <c r="T182" i="1"/>
  <c r="F173" i="1"/>
  <c r="AZ18" i="1"/>
  <c r="F193" i="1"/>
  <c r="X26" i="1"/>
  <c r="X152" i="1"/>
  <c r="F68" i="1"/>
  <c r="W18" i="1"/>
  <c r="F206" i="1"/>
  <c r="U18" i="1"/>
  <c r="F204" i="1"/>
  <c r="S22" i="1"/>
  <c r="F167" i="1"/>
  <c r="J16" i="2" s="1"/>
  <c r="J18" i="2" s="1"/>
  <c r="S182" i="1"/>
  <c r="BA22" i="1"/>
  <c r="F172" i="1"/>
  <c r="H16" i="2" s="1"/>
  <c r="H18" i="2" s="1"/>
  <c r="BA182" i="1"/>
  <c r="Y26" i="1"/>
  <c r="Y152" i="1"/>
  <c r="F69" i="1"/>
  <c r="V18" i="1" l="1"/>
  <c r="F205" i="1"/>
  <c r="S18" i="1"/>
  <c r="F197" i="1"/>
  <c r="O22" i="1"/>
  <c r="O182" i="1"/>
  <c r="F154" i="1"/>
  <c r="F59" i="1"/>
  <c r="AS26" i="1"/>
  <c r="AS152" i="1"/>
  <c r="AY18" i="1"/>
  <c r="F190" i="1"/>
  <c r="T18" i="1"/>
  <c r="F203" i="1"/>
  <c r="AR111" i="1"/>
  <c r="F150" i="1"/>
  <c r="BA18" i="1"/>
  <c r="F202" i="1"/>
  <c r="X22" i="1"/>
  <c r="X182" i="1"/>
  <c r="F178" i="1"/>
  <c r="AR26" i="1"/>
  <c r="F70" i="1"/>
  <c r="AR152" i="1"/>
  <c r="Y22" i="1"/>
  <c r="F179" i="1"/>
  <c r="Y182" i="1"/>
  <c r="AV22" i="1"/>
  <c r="AV182" i="1"/>
  <c r="F157" i="1"/>
  <c r="F140" i="1"/>
  <c r="AT111" i="1"/>
  <c r="AT152" i="1"/>
  <c r="R18" i="1"/>
  <c r="F196" i="1"/>
  <c r="AW22" i="1"/>
  <c r="AW182" i="1"/>
  <c r="F158" i="1"/>
  <c r="AW18" i="1" l="1"/>
  <c r="F188" i="1"/>
  <c r="AV18" i="1"/>
  <c r="F187" i="1"/>
  <c r="O18" i="1"/>
  <c r="F184" i="1"/>
  <c r="X18" i="1"/>
  <c r="F208" i="1"/>
  <c r="AS22" i="1"/>
  <c r="AS182" i="1"/>
  <c r="F169" i="1"/>
  <c r="E16" i="2" s="1"/>
  <c r="AT22" i="1"/>
  <c r="AT182" i="1"/>
  <c r="F170" i="1"/>
  <c r="F16" i="2" s="1"/>
  <c r="F18" i="2" s="1"/>
  <c r="Y18" i="1"/>
  <c r="F209" i="1"/>
  <c r="AR22" i="1"/>
  <c r="AR182" i="1"/>
  <c r="F180" i="1"/>
  <c r="AT18" i="1" l="1"/>
  <c r="F200" i="1"/>
  <c r="I16" i="2"/>
  <c r="I18" i="2" s="1"/>
  <c r="E18" i="2"/>
  <c r="AR18" i="1"/>
  <c r="F210" i="1"/>
  <c r="AS18" i="1"/>
  <c r="F199" i="1"/>
</calcChain>
</file>

<file path=xl/sharedStrings.xml><?xml version="1.0" encoding="utf-8"?>
<sst xmlns="http://schemas.openxmlformats.org/spreadsheetml/2006/main" count="2485" uniqueCount="326">
  <si>
    <t>Smeta.RU  (495) 974-1589</t>
  </si>
  <si>
    <t>_PS_</t>
  </si>
  <si>
    <t>Smeta.RU</t>
  </si>
  <si>
    <t/>
  </si>
  <si>
    <t>02-01-04</t>
  </si>
  <si>
    <t>02-01-04 Кабельные линии 10 кВ в траншее (постоянная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</si>
  <si>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</si>
  <si>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</si>
  <si>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</si>
  <si>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</si>
  <si>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</si>
  <si>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</si>
  <si>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</si>
  <si>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</si>
  <si>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</si>
  <si>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</si>
  <si>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</si>
  <si>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</si>
  <si>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</si>
  <si>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</si>
  <si>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100% вручную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</si>
  <si>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</si>
  <si>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</si>
  <si>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</si>
  <si>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</si>
  <si>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</si>
  <si>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</si>
  <si>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ТСН-2001.3-1. 1-49...1-55</t>
  </si>
  <si>
    <t>ТСН-2001.3-1-15</t>
  </si>
  <si>
    <t>Поправка: О.П. п.3.4.30.в</t>
  </si>
  <si>
    <t>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</si>
  <si>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</si>
  <si>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</si>
  <si>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</si>
  <si>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</si>
  <si>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</si>
  <si>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</si>
  <si>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3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</si>
  <si>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</si>
  <si>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</si>
  <si>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</si>
  <si>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Устройство газона S= 92 м2</t>
  </si>
  <si>
    <t>4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</si>
  <si>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</si>
  <si>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</si>
  <si>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</si>
  <si>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</si>
  <si>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</si>
  <si>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</si>
  <si>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4,1</t>
  </si>
  <si>
    <t>1.4-6-1</t>
  </si>
  <si>
    <t>Земля растительная</t>
  </si>
  <si>
    <t>м3</t>
  </si>
  <si>
    <t>ТСН-2001.1. Доп. 1-42. Р. 4, о. 6, поз. 1</t>
  </si>
  <si>
    <t>5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</si>
  <si>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</si>
  <si>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</si>
  <si>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</si>
  <si>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5,1</t>
  </si>
  <si>
    <t>6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</si>
  <si>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</si>
  <si>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</si>
  <si>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</si>
  <si>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6,1</t>
  </si>
  <si>
    <t>7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</si>
  <si>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</si>
  <si>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</si>
  <si>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</si>
  <si>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7,1</t>
  </si>
  <si>
    <t>1.4-6-6</t>
  </si>
  <si>
    <t>Семена (смесь универсальная) газонных трав</t>
  </si>
  <si>
    <t>кг</t>
  </si>
  <si>
    <t>ТСН-2001.1. Доп. 1-42.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</si>
  <si>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</si>
  <si>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</si>
  <si>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</si>
  <si>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</si>
  <si>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</si>
  <si>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</si>
  <si>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</si>
  <si>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</si>
  <si>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</si>
  <si>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</si>
  <si>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</si>
  <si>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</si>
  <si>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</si>
  <si>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</si>
  <si>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</si>
  <si>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</si>
  <si>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</si>
  <si>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</si>
  <si>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</si>
  <si>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</si>
  <si>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</si>
  <si>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</si>
  <si>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</si>
  <si>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</si>
  <si>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</si>
  <si>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</si>
  <si>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</si>
  <si>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</si>
  <si>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</si>
  <si>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</si>
  <si>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</si>
  <si>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</si>
  <si>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</si>
  <si>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</si>
  <si>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</si>
  <si>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</si>
  <si>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</si>
  <si>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</si>
  <si>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</si>
  <si>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</si>
  <si>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</si>
  <si>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</si>
  <si>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</si>
  <si>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</si>
  <si>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</si>
  <si>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</si>
  <si>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</si>
  <si>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</si>
  <si>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</si>
  <si>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</si>
  <si>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</si>
  <si>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</si>
  <si>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</si>
  <si>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</si>
  <si>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</si>
  <si>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Ликвидация участков КЛ направлением ТП 29377 А,Б - ТП 15806 А,Б</t>
  </si>
  <si>
    <t>8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</si>
  <si>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</si>
  <si>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</si>
  <si>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</si>
  <si>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</si>
  <si>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</si>
  <si>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</si>
  <si>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Монтажные работы</t>
  </si>
  <si>
    <t>9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</si>
  <si>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</si>
  <si>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</si>
  <si>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</si>
  <si>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</si>
  <si>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</si>
  <si>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</si>
  <si>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</si>
  <si>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10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</si>
  <si>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</si>
  <si>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</si>
  <si>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</si>
  <si>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11</t>
  </si>
  <si>
    <t>1.1-1-766</t>
  </si>
  <si>
    <t>Песок для строительных работ, рядовой (карьерный)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</si>
  <si>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</si>
  <si>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</si>
  <si>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</si>
  <si>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</si>
  <si>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12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</si>
  <si>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</si>
  <si>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</si>
  <si>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</si>
  <si>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13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</si>
  <si>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</si>
  <si>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</si>
  <si>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</si>
  <si>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</si>
  <si>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</si>
  <si>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</si>
  <si>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</si>
  <si>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14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</si>
  <si>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</si>
  <si>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</si>
  <si>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</si>
  <si>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</si>
  <si>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*1</t>
  </si>
  <si>
    <t>*1,1)*1,2</t>
  </si>
  <si>
    <t>ТСН-2001.4-8. 8-304-3, 8-320-2 (доп. 60)</t>
  </si>
  <si>
    <t>ТСН-2001.4-8-46</t>
  </si>
  <si>
    <t>Поправка: О.П. п.3.4.30.в Поправка: Гл.4.Прил.2.2.п.2.2.3_04.00.01.01.001</t>
  </si>
  <si>
    <t>15</t>
  </si>
  <si>
    <t>Прайс-лист АО "ПЗЭМИ" от 01.09.2024</t>
  </si>
  <si>
    <t>Муфта соединительная ПСтО-10-70/120 МКС</t>
  </si>
  <si>
    <t>компл. (3 фазы)</t>
  </si>
  <si>
    <t>*1,02</t>
  </si>
  <si>
    <t>Материалы</t>
  </si>
  <si>
    <t>Материалы, изделия и конструкции</t>
  </si>
  <si>
    <t>[11 774 /  9,8]</t>
  </si>
  <si>
    <t>0</t>
  </si>
  <si>
    <t>16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</si>
  <si>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</si>
  <si>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</si>
  <si>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</si>
  <si>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ТСН-2001.4-8. 8-75-5…8-75-11 (доп. 19)</t>
  </si>
  <si>
    <t>ТСН-2001.4-8-26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</si>
  <si>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</si>
  <si>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</si>
  <si>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</si>
  <si>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</si>
  <si>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</si>
  <si>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</si>
  <si>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</si>
  <si>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</si>
  <si>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</si>
  <si>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</si>
  <si>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</si>
  <si>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</si>
  <si>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</si>
  <si>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</si>
  <si>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</si>
  <si>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</si>
  <si>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</si>
  <si>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</si>
  <si>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</si>
  <si>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</si>
  <si>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</si>
  <si>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</si>
  <si>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</si>
  <si>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</si>
  <si>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</si>
  <si>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</si>
  <si>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</si>
  <si>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</si>
  <si>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</si>
  <si>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</si>
  <si>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</si>
  <si>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</si>
  <si>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</si>
  <si>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</si>
  <si>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</si>
  <si>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</si>
  <si>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</si>
  <si>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</si>
  <si>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</si>
  <si>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</si>
  <si>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</si>
  <si>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</si>
  <si>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</si>
  <si>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</si>
  <si>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</si>
  <si>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</si>
  <si>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</si>
  <si>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</si>
  <si>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</si>
  <si>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</si>
  <si>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</si>
  <si>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</si>
  <si>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</si>
  <si>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</si>
  <si>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</si>
  <si>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</si>
  <si>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</si>
  <si>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</si>
  <si>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</si>
  <si>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</si>
  <si>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</si>
  <si>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</si>
  <si>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</si>
  <si>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</si>
  <si>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</si>
  <si>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О.П. п.3.4.30.в</t>
  </si>
  <si>
    <t>Глава 12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</si>
  <si>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</si>
  <si>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</si>
  <si>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</si>
  <si>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</si>
  <si>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</si>
  <si>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</si>
  <si>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</si>
  <si>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</si>
  <si>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</si>
  <si>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</si>
  <si>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</si>
  <si>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</si>
  <si>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</si>
  <si>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</si>
  <si>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</si>
  <si>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</si>
  <si>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</si>
  <si>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</si>
  <si>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</si>
  <si>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</si>
  <si>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</si>
  <si>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</si>
  <si>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</si>
  <si>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</si>
  <si>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</si>
  <si>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</si>
  <si>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</si>
  <si>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</si>
  <si>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</si>
  <si>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</si>
  <si>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</si>
  <si>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</si>
  <si>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</si>
  <si>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</si>
  <si>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</si>
  <si>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</si>
  <si>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</si>
  <si>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</si>
  <si>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</si>
  <si>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</si>
  <si>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</si>
  <si>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6.51-6-1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</si>
  <si>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</si>
  <si>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</si>
  <si>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</si>
  <si>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</si>
  <si>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</si>
  <si>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</si>
  <si>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</si>
  <si>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</si>
  <si>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</si>
  <si>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t xml:space="preserve">   Итого по ТСН-2001.16</t>
  </si>
  <si>
    <t xml:space="preserve">   Итого возвратных сумм</t>
  </si>
  <si>
    <r>
      <t>3.33-37-1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</si>
  <si>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</si>
  <si>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</si>
  <si>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</si>
  <si>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4.8-304-3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</si>
  <si>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Муфта соединительная ПСтО-10-70/120 МКС</t>
    </r>
    <r>
      <rPr>
        <i/>
        <sz val="10"/>
        <rFont val="Arial"/>
        <family val="2"/>
        <charset val="204"/>
      </rPr>
      <t xml:space="preserve">
1 201,43 = [11 774 /  9,8]</t>
    </r>
  </si>
  <si>
    <r>
      <t>4.8-75-6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</si>
  <si>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</si>
  <si>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</si>
  <si>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</si>
  <si>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</si>
  <si>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10 кВ в траншее (постоянная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</si>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</sst>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5" fontId="11" fillId="0" borderId="0" xfId="0" quotePrefix="1" applyNumberFormat="1" applyFont="1" applyAlignment="1">
      <alignment horizontal="right" wrapText="1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right"/>
    </xf>
    <xf numFmtId="4" fontId="11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4" fontId="15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/>
  </cellXfs>
  <cellStyles count="2">
    <cellStyle name="Обычный" xfId="0" builtinId="0"/>
    <cellStyle name="Обычный 4" xfId="1" xr:uid="{248F2EA1-EC2C-4832-8ACA-4A976645D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6A03-911A-4888-9220-F05E7CBEC023}">
  <sheetPr>
    <pageSetUpPr fitToPage="1"/>
  </sheetPr>
  <dimension ref="A1:AQ202"/>
  <sheetViews>
    <sheetView tabSelected="1" view="pageBreakPreview" zoomScaleNormal="100" zoomScaleSheetLayoutView="100" workbookViewId="0">
      <selection activeCell="AW200" sqref="AW200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4.7109375" style="9" customWidth="1"/>
    <col min="5" max="5" width="8.140625" style="9" bestFit="1" customWidth="1"/>
    <col min="6" max="6" width="10.140625" style="9" bestFit="1" customWidth="1"/>
    <col min="7" max="7" width="9.28515625" style="9" bestFit="1" customWidth="1"/>
    <col min="8" max="8" width="9.140625" style="9"/>
    <col min="9" max="10" width="12.7109375" style="9" customWidth="1"/>
    <col min="11" max="11" width="11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54" t="s">
        <v>290</v>
      </c>
      <c r="K2" s="54"/>
    </row>
    <row r="3" spans="1:11" ht="31.5" customHeight="1" x14ac:dyDescent="0.25">
      <c r="A3" s="56" t="s">
        <v>325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x14ac:dyDescent="0.2">
      <c r="A4" s="44" t="s">
        <v>268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56" t="str">
        <f>CONCATENATE( "ЛОКАЛЬНАЯ СМЕТА № ",IF(Source!F12&lt;&gt;"Новый объект", Source!F12, ""))</f>
        <v>ЛОКАЛЬНАЯ СМЕТА № 02-01-04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58" t="s">
        <v>324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x14ac:dyDescent="0.2">
      <c r="A9" s="59" t="s">
        <v>269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53" t="str">
        <f>CONCATENATE( "Основание: чертежи № ", Source!J12)</f>
        <v>Основание: чертежи № 198108/МКС-ЭС10, 198108/МКС-ПОС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4" t="s">
        <v>270</v>
      </c>
      <c r="J13" s="14" t="s">
        <v>271</v>
      </c>
      <c r="K13" s="11"/>
    </row>
    <row r="14" spans="1:11" ht="15" x14ac:dyDescent="0.25">
      <c r="A14" s="11"/>
      <c r="B14" s="11"/>
      <c r="C14" s="11"/>
      <c r="D14" s="11"/>
      <c r="E14" s="55" t="s">
        <v>272</v>
      </c>
      <c r="F14" s="55"/>
      <c r="G14" s="55"/>
      <c r="H14" s="55"/>
      <c r="I14" s="15">
        <f>I15+I16+I17+I18</f>
        <v>34.480000000000004</v>
      </c>
      <c r="J14" s="15">
        <f>J15+J16+J17+J18</f>
        <v>450.93</v>
      </c>
      <c r="K14" s="16" t="s">
        <v>320</v>
      </c>
    </row>
    <row r="15" spans="1:11" ht="14.25" x14ac:dyDescent="0.2">
      <c r="A15" s="11"/>
      <c r="B15" s="11"/>
      <c r="C15" s="11"/>
      <c r="D15" s="11"/>
      <c r="E15" s="43" t="s">
        <v>19</v>
      </c>
      <c r="F15" s="43"/>
      <c r="G15" s="43"/>
      <c r="H15" s="43"/>
      <c r="I15" s="18">
        <f>ROUND(SUM(X1:X195)/1000, 2)</f>
        <v>4.47</v>
      </c>
      <c r="J15" s="18">
        <f>ROUND((Source!F199)/1000, 2)</f>
        <v>109.61</v>
      </c>
      <c r="K15" s="11" t="s">
        <v>320</v>
      </c>
    </row>
    <row r="16" spans="1:11" ht="14.25" x14ac:dyDescent="0.2">
      <c r="A16" s="11"/>
      <c r="B16" s="11"/>
      <c r="C16" s="11"/>
      <c r="D16" s="11"/>
      <c r="E16" s="43" t="s">
        <v>273</v>
      </c>
      <c r="F16" s="43"/>
      <c r="G16" s="43"/>
      <c r="H16" s="43"/>
      <c r="I16" s="18">
        <f>ROUND(SUM(Y1:Y195)/1000, 2)</f>
        <v>30.01</v>
      </c>
      <c r="J16" s="18">
        <f>ROUND((Source!F200)/1000, 2)</f>
        <v>341.32</v>
      </c>
      <c r="K16" s="11" t="s">
        <v>320</v>
      </c>
    </row>
    <row r="17" spans="1:42" ht="14.25" x14ac:dyDescent="0.2">
      <c r="A17" s="11"/>
      <c r="B17" s="11"/>
      <c r="C17" s="11"/>
      <c r="D17" s="11"/>
      <c r="E17" s="43" t="s">
        <v>274</v>
      </c>
      <c r="F17" s="43"/>
      <c r="G17" s="43"/>
      <c r="H17" s="43"/>
      <c r="I17" s="18">
        <f>ROUND(SUM(Z1:Z195)/1000, 2)</f>
        <v>0</v>
      </c>
      <c r="J17" s="18">
        <f>ROUND((Source!F191)/1000, 2)</f>
        <v>0</v>
      </c>
      <c r="K17" s="11" t="s">
        <v>320</v>
      </c>
    </row>
    <row r="18" spans="1:42" ht="14.25" x14ac:dyDescent="0.2">
      <c r="A18" s="11"/>
      <c r="B18" s="11"/>
      <c r="C18" s="11"/>
      <c r="D18" s="11"/>
      <c r="E18" s="43" t="s">
        <v>275</v>
      </c>
      <c r="F18" s="43"/>
      <c r="G18" s="43"/>
      <c r="H18" s="43"/>
      <c r="I18" s="18">
        <f>ROUND(SUM(AA1:AA195)/1000, 2)</f>
        <v>0</v>
      </c>
      <c r="J18" s="18">
        <f>ROUND((Source!F201+Source!F202)/1000, 2)</f>
        <v>0</v>
      </c>
      <c r="K18" s="11" t="s">
        <v>320</v>
      </c>
    </row>
    <row r="19" spans="1:42" ht="14.25" x14ac:dyDescent="0.2">
      <c r="A19" s="11"/>
      <c r="B19" s="11"/>
      <c r="C19" s="11"/>
      <c r="D19" s="11"/>
      <c r="E19" s="43" t="s">
        <v>276</v>
      </c>
      <c r="F19" s="43"/>
      <c r="G19" s="43"/>
      <c r="H19" s="43"/>
      <c r="I19" s="18">
        <f>ROUND(SUM(W1:W195)/1000, 2)</f>
        <v>1.83</v>
      </c>
      <c r="J19" s="18">
        <f>(Source!F197+ Source!F196)/1000</f>
        <v>85.530709999999985</v>
      </c>
      <c r="K19" s="11" t="s">
        <v>320</v>
      </c>
    </row>
    <row r="20" spans="1:42" ht="14.25" x14ac:dyDescent="0.2">
      <c r="A20" s="11"/>
      <c r="B20" s="11"/>
      <c r="C20" s="11"/>
      <c r="D20" s="11"/>
      <c r="E20" s="43" t="s">
        <v>277</v>
      </c>
      <c r="F20" s="43"/>
      <c r="G20" s="43"/>
      <c r="H20" s="43"/>
      <c r="I20" s="18">
        <f>SUM(AB1:AB195)</f>
        <v>152.7015905184</v>
      </c>
      <c r="J20" s="18"/>
      <c r="K20" s="11" t="s">
        <v>204</v>
      </c>
    </row>
    <row r="21" spans="1:42" ht="14.25" hidden="1" x14ac:dyDescent="0.2">
      <c r="A21" s="11"/>
      <c r="B21" s="11"/>
      <c r="C21" s="11"/>
      <c r="D21" s="11"/>
      <c r="E21" s="43" t="s">
        <v>278</v>
      </c>
      <c r="F21" s="43"/>
      <c r="G21" s="43"/>
      <c r="H21" s="43"/>
      <c r="I21" s="18"/>
      <c r="J21" s="18"/>
      <c r="K21" s="11"/>
    </row>
    <row r="22" spans="1:42" ht="14.25" hidden="1" x14ac:dyDescent="0.2">
      <c r="A22" s="11"/>
      <c r="B22" s="11"/>
      <c r="C22" s="11"/>
      <c r="D22" s="11"/>
      <c r="E22" s="52" t="s">
        <v>112</v>
      </c>
      <c r="F22" s="52"/>
      <c r="G22" s="52"/>
      <c r="H22" s="52"/>
      <c r="I22" s="18">
        <f>ROUND(SUM(AE1:AE195)/1000, 2)</f>
        <v>0</v>
      </c>
      <c r="J22" s="18">
        <f>SUM(AF1:AF195)/1000</f>
        <v>0</v>
      </c>
      <c r="K22" s="11" t="s">
        <v>320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8"/>
      <c r="J23" s="18"/>
      <c r="K23" s="11"/>
    </row>
    <row r="24" spans="1:42" ht="14.25" x14ac:dyDescent="0.2">
      <c r="A24" s="11" t="s">
        <v>291</v>
      </c>
      <c r="B24" s="11"/>
      <c r="C24" s="11"/>
      <c r="D24" s="11"/>
      <c r="E24" s="11"/>
      <c r="F24" s="17"/>
      <c r="G24" s="17"/>
      <c r="H24" s="17"/>
      <c r="I24" s="18"/>
      <c r="J24" s="18"/>
      <c r="K24" s="11"/>
    </row>
    <row r="25" spans="1:42" ht="14.25" x14ac:dyDescent="0.2">
      <c r="A25" s="53" t="s">
        <v>292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AP25" s="12" t="s">
        <v>292</v>
      </c>
    </row>
    <row r="26" spans="1:42" ht="99.75" x14ac:dyDescent="0.2">
      <c r="A26" s="19" t="s">
        <v>279</v>
      </c>
      <c r="B26" s="19" t="s">
        <v>280</v>
      </c>
      <c r="C26" s="19" t="s">
        <v>281</v>
      </c>
      <c r="D26" s="19" t="s">
        <v>282</v>
      </c>
      <c r="E26" s="19" t="s">
        <v>283</v>
      </c>
      <c r="F26" s="19" t="s">
        <v>284</v>
      </c>
      <c r="G26" s="20" t="s">
        <v>285</v>
      </c>
      <c r="H26" s="20" t="s">
        <v>286</v>
      </c>
      <c r="I26" s="19" t="s">
        <v>287</v>
      </c>
      <c r="J26" s="19" t="s">
        <v>288</v>
      </c>
      <c r="K26" s="19" t="s">
        <v>289</v>
      </c>
    </row>
    <row r="27" spans="1:42" x14ac:dyDescent="0.2">
      <c r="A27" s="39">
        <v>1</v>
      </c>
      <c r="B27" s="39">
        <v>2</v>
      </c>
      <c r="C27" s="39">
        <v>3</v>
      </c>
      <c r="D27" s="39">
        <v>4</v>
      </c>
      <c r="E27" s="39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</row>
    <row r="28" spans="1:42" hidden="1" x14ac:dyDescent="0.2"/>
    <row r="29" spans="1:42" ht="16.5" hidden="1" x14ac:dyDescent="0.25">
      <c r="A29" s="49" t="str">
        <f>CONCATENATE("Локальная смета: ",IF(Source!G20&lt;&gt;"Новая локальная смета", Source!G20, ""))</f>
        <v xml:space="preserve">Локальная смета: 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1" spans="1:42" ht="16.5" x14ac:dyDescent="0.25">
      <c r="A31" s="49" t="str">
        <f>CONCATENATE("Раздел: ",IF(Source!G24&lt;&gt;"Новый раздел", Source!G24, ""))</f>
        <v>Раздел: Строительные работы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3" spans="1:35" ht="15" x14ac:dyDescent="0.25">
      <c r="B33" s="50" t="str">
        <f>Source!G28</f>
        <v>Земляные работы 100% вручную</v>
      </c>
      <c r="C33" s="50"/>
      <c r="D33" s="50"/>
      <c r="E33" s="50"/>
      <c r="F33" s="50"/>
      <c r="G33" s="50"/>
      <c r="H33" s="50"/>
      <c r="I33" s="50"/>
      <c r="J33" s="50"/>
    </row>
    <row r="34" spans="1:35" ht="52.5" x14ac:dyDescent="0.2">
      <c r="A34" s="22">
        <v>1</v>
      </c>
      <c r="B34" s="22" t="s">
        <v>293</v>
      </c>
      <c r="C34" s="22" t="s">
        <v>23</v>
      </c>
      <c r="D34" s="23" t="str">
        <f>Source!H29</f>
        <v>100 м3 грунта</v>
      </c>
      <c r="E34" s="21">
        <f>Source!I29</f>
        <v>0.13600000000000001</v>
      </c>
      <c r="F34" s="25"/>
      <c r="G34" s="24"/>
      <c r="H34" s="21"/>
      <c r="I34" s="25"/>
      <c r="J34" s="21"/>
      <c r="K34" s="25"/>
      <c r="Q34" s="9">
        <f>ROUND((Source!DN29/100)*ROUND((ROUND((Source!AF29*Source!AV29*Source!I29),2)),2), 2)</f>
        <v>400.43</v>
      </c>
      <c r="R34" s="9">
        <f>Source!X29</f>
        <v>15484.32</v>
      </c>
      <c r="S34" s="9">
        <f>ROUND((Source!DO29/100)*ROUND((ROUND((Source!AF29*Source!AV29*Source!I29),2)),2), 2)</f>
        <v>293.64999999999998</v>
      </c>
      <c r="T34" s="9">
        <f>Source!Y29</f>
        <v>7297.21</v>
      </c>
      <c r="U34" s="9">
        <f>ROUND((175/100)*ROUND((ROUND((Source!AE29*Source!AV29*Source!I29),2)),2), 2)</f>
        <v>0</v>
      </c>
      <c r="V34" s="9">
        <f>ROUND((160/100)*ROUND(ROUND((ROUND((Source!AE29*Source!AV29*Source!I29),2)*Source!BS29),2), 2), 2)</f>
        <v>0</v>
      </c>
      <c r="AI34" s="9">
        <v>0</v>
      </c>
    </row>
    <row r="35" spans="1:35" x14ac:dyDescent="0.2">
      <c r="C35" s="26" t="str">
        <f>"Объем: "&amp;Source!I29&amp;"=13,6/"&amp;"100"</f>
        <v>Объем: 0,136=13,6/100</v>
      </c>
    </row>
    <row r="36" spans="1:35" ht="14.25" x14ac:dyDescent="0.2">
      <c r="A36" s="22"/>
      <c r="B36" s="22"/>
      <c r="C36" s="22" t="s">
        <v>294</v>
      </c>
      <c r="D36" s="23"/>
      <c r="E36" s="21"/>
      <c r="F36" s="25">
        <f>Source!AO29</f>
        <v>2042.62</v>
      </c>
      <c r="G36" s="24" t="str">
        <f>Source!DG29</f>
        <v>*1,1</v>
      </c>
      <c r="H36" s="21">
        <f>Source!AV29</f>
        <v>1.248</v>
      </c>
      <c r="I36" s="25">
        <f>ROUND((ROUND((Source!AF29*Source!AV29*Source!I29),2)),2)</f>
        <v>381.36</v>
      </c>
      <c r="J36" s="21">
        <f>IF(Source!BA29&lt;&gt; 0, Source!BA29, 1)</f>
        <v>46.67</v>
      </c>
      <c r="K36" s="25">
        <f>Source!S29</f>
        <v>17798.07</v>
      </c>
      <c r="W36" s="9">
        <f>I36</f>
        <v>381.36</v>
      </c>
    </row>
    <row r="37" spans="1:35" ht="14.25" x14ac:dyDescent="0.2">
      <c r="A37" s="22"/>
      <c r="B37" s="22"/>
      <c r="C37" s="22" t="s">
        <v>295</v>
      </c>
      <c r="D37" s="23" t="s">
        <v>296</v>
      </c>
      <c r="E37" s="21">
        <f>Source!DN29</f>
        <v>105</v>
      </c>
      <c r="F37" s="25"/>
      <c r="G37" s="24"/>
      <c r="H37" s="21"/>
      <c r="I37" s="25">
        <f>SUM(Q34:Q36)</f>
        <v>400.43</v>
      </c>
      <c r="J37" s="21">
        <f>Source!BZ29</f>
        <v>87</v>
      </c>
      <c r="K37" s="25">
        <f>SUM(R34:R36)</f>
        <v>15484.32</v>
      </c>
    </row>
    <row r="38" spans="1:35" ht="14.25" x14ac:dyDescent="0.2">
      <c r="A38" s="22"/>
      <c r="B38" s="22"/>
      <c r="C38" s="22" t="s">
        <v>297</v>
      </c>
      <c r="D38" s="23" t="s">
        <v>296</v>
      </c>
      <c r="E38" s="21">
        <f>Source!DO29</f>
        <v>77</v>
      </c>
      <c r="F38" s="25"/>
      <c r="G38" s="24"/>
      <c r="H38" s="21"/>
      <c r="I38" s="25">
        <f>SUM(S34:S37)</f>
        <v>293.64999999999998</v>
      </c>
      <c r="J38" s="21">
        <f>Source!CA29</f>
        <v>41</v>
      </c>
      <c r="K38" s="25">
        <f>SUM(T34:T37)</f>
        <v>7297.21</v>
      </c>
    </row>
    <row r="39" spans="1:35" ht="14.25" x14ac:dyDescent="0.2">
      <c r="A39" s="27"/>
      <c r="B39" s="27"/>
      <c r="C39" s="27" t="s">
        <v>298</v>
      </c>
      <c r="D39" s="28" t="s">
        <v>299</v>
      </c>
      <c r="E39" s="29">
        <f>Source!AQ29</f>
        <v>192.7</v>
      </c>
      <c r="F39" s="30"/>
      <c r="G39" s="31" t="str">
        <f>Source!DI29</f>
        <v>*1,1</v>
      </c>
      <c r="H39" s="29">
        <f>Source!AV29</f>
        <v>1.248</v>
      </c>
      <c r="I39" s="30">
        <f>Source!U29</f>
        <v>35.977244160000005</v>
      </c>
      <c r="J39" s="29"/>
      <c r="K39" s="30"/>
      <c r="AB39" s="37">
        <f>I39</f>
        <v>35.977244160000005</v>
      </c>
    </row>
    <row r="40" spans="1:35" ht="15" x14ac:dyDescent="0.25">
      <c r="C40" s="16" t="s">
        <v>300</v>
      </c>
      <c r="H40" s="48">
        <f>I36+I37+I38+0</f>
        <v>1075.44</v>
      </c>
      <c r="I40" s="48"/>
      <c r="J40" s="48">
        <f>K36+K37+K38+0</f>
        <v>40579.599999999999</v>
      </c>
      <c r="K40" s="48"/>
      <c r="O40" s="37">
        <f>I36+I37+I38+0</f>
        <v>1075.44</v>
      </c>
      <c r="P40" s="37">
        <f>K36+K37+K38+0</f>
        <v>40579.599999999999</v>
      </c>
      <c r="X40" s="9">
        <f>IF(Source!BI29&lt;=1,I36+I37+I38-0, 0)</f>
        <v>1075.44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22">
        <v>2</v>
      </c>
      <c r="B42" s="22" t="s">
        <v>301</v>
      </c>
      <c r="C42" s="22" t="s">
        <v>32</v>
      </c>
      <c r="D42" s="23" t="str">
        <f>Source!H30</f>
        <v>100 м3 грунта</v>
      </c>
      <c r="E42" s="21">
        <f>Source!I30</f>
        <v>4.7800000000000002E-2</v>
      </c>
      <c r="F42" s="25"/>
      <c r="G42" s="24"/>
      <c r="H42" s="21"/>
      <c r="I42" s="25"/>
      <c r="J42" s="21"/>
      <c r="K42" s="25"/>
      <c r="Q42" s="9">
        <f>ROUND((Source!DN30/100)*ROUND((ROUND((Source!AF30*Source!AV30*Source!I30),2)),2), 2)</f>
        <v>47.48</v>
      </c>
      <c r="R42" s="9">
        <f>Source!X30</f>
        <v>1826.43</v>
      </c>
      <c r="S42" s="9">
        <f>ROUND((Source!DO30/100)*ROUND((ROUND((Source!AF30*Source!AV30*Source!I30),2)),2), 2)</f>
        <v>34.96</v>
      </c>
      <c r="T42" s="9">
        <f>Source!Y30</f>
        <v>998.45</v>
      </c>
      <c r="U42" s="9">
        <f>ROUND((175/100)*ROUND((ROUND((Source!AE30*Source!AV30*Source!I30),2)),2), 2)</f>
        <v>0</v>
      </c>
      <c r="V42" s="9">
        <f>ROUND((160/100)*ROUND(ROUND((ROUND((Source!AE30*Source!AV30*Source!I30),2)*Source!BS30),2), 2), 2)</f>
        <v>0</v>
      </c>
      <c r="AI42" s="9">
        <v>0</v>
      </c>
    </row>
    <row r="43" spans="1:35" x14ac:dyDescent="0.2">
      <c r="C43" s="26" t="str">
        <f>"Объем: "&amp;Source!I30&amp;"=4,78/"&amp;"100"</f>
        <v>Объем: 0,0478=4,78/100</v>
      </c>
    </row>
    <row r="44" spans="1:35" ht="14.25" x14ac:dyDescent="0.2">
      <c r="A44" s="22"/>
      <c r="B44" s="22"/>
      <c r="C44" s="22" t="s">
        <v>294</v>
      </c>
      <c r="D44" s="23"/>
      <c r="E44" s="21"/>
      <c r="F44" s="25">
        <f>Source!AO30</f>
        <v>795.14</v>
      </c>
      <c r="G44" s="24" t="str">
        <f>Source!DG30</f>
        <v>*1,1</v>
      </c>
      <c r="H44" s="21">
        <f>Source!AV30</f>
        <v>1.248</v>
      </c>
      <c r="I44" s="25">
        <f>ROUND((ROUND((Source!AF30*Source!AV30*Source!I30),2)),2)</f>
        <v>52.18</v>
      </c>
      <c r="J44" s="21">
        <f>IF(Source!BA30&lt;&gt; 0, Source!BA30, 1)</f>
        <v>46.67</v>
      </c>
      <c r="K44" s="25">
        <f>Source!S30</f>
        <v>2435.2399999999998</v>
      </c>
      <c r="W44" s="9">
        <f>I44</f>
        <v>52.18</v>
      </c>
    </row>
    <row r="45" spans="1:35" ht="14.25" x14ac:dyDescent="0.2">
      <c r="A45" s="22"/>
      <c r="B45" s="22"/>
      <c r="C45" s="22" t="s">
        <v>295</v>
      </c>
      <c r="D45" s="23" t="s">
        <v>296</v>
      </c>
      <c r="E45" s="21">
        <f>Source!DN30</f>
        <v>91</v>
      </c>
      <c r="F45" s="25"/>
      <c r="G45" s="24"/>
      <c r="H45" s="21"/>
      <c r="I45" s="25">
        <f>SUM(Q42:Q44)</f>
        <v>47.48</v>
      </c>
      <c r="J45" s="21">
        <f>Source!BZ30</f>
        <v>75</v>
      </c>
      <c r="K45" s="25">
        <f>SUM(R42:R44)</f>
        <v>1826.43</v>
      </c>
    </row>
    <row r="46" spans="1:35" ht="14.25" x14ac:dyDescent="0.2">
      <c r="A46" s="22"/>
      <c r="B46" s="22"/>
      <c r="C46" s="22" t="s">
        <v>297</v>
      </c>
      <c r="D46" s="23" t="s">
        <v>296</v>
      </c>
      <c r="E46" s="21">
        <f>Source!DO30</f>
        <v>67</v>
      </c>
      <c r="F46" s="25"/>
      <c r="G46" s="24"/>
      <c r="H46" s="21"/>
      <c r="I46" s="25">
        <f>SUM(S42:S45)</f>
        <v>34.96</v>
      </c>
      <c r="J46" s="21">
        <f>Source!CA30</f>
        <v>41</v>
      </c>
      <c r="K46" s="25">
        <f>SUM(T42:T45)</f>
        <v>998.45</v>
      </c>
    </row>
    <row r="47" spans="1:35" ht="14.25" x14ac:dyDescent="0.2">
      <c r="A47" s="27"/>
      <c r="B47" s="27"/>
      <c r="C47" s="27" t="s">
        <v>298</v>
      </c>
      <c r="D47" s="28" t="s">
        <v>299</v>
      </c>
      <c r="E47" s="29">
        <f>Source!AQ30</f>
        <v>83</v>
      </c>
      <c r="F47" s="30"/>
      <c r="G47" s="31" t="str">
        <f>Source!DI30</f>
        <v>*1,1</v>
      </c>
      <c r="H47" s="29">
        <f>Source!AV30</f>
        <v>1.248</v>
      </c>
      <c r="I47" s="30">
        <f>Source!U30</f>
        <v>5.4464467200000009</v>
      </c>
      <c r="J47" s="29"/>
      <c r="K47" s="30"/>
      <c r="AB47" s="37">
        <f>I47</f>
        <v>5.4464467200000009</v>
      </c>
    </row>
    <row r="48" spans="1:35" ht="15" x14ac:dyDescent="0.25">
      <c r="C48" s="16" t="s">
        <v>300</v>
      </c>
      <c r="H48" s="48">
        <f>I44+I45+I46+0</f>
        <v>134.62</v>
      </c>
      <c r="I48" s="48"/>
      <c r="J48" s="48">
        <f>K44+K45+K46+0</f>
        <v>5260.12</v>
      </c>
      <c r="K48" s="48"/>
      <c r="O48" s="37">
        <f>I44+I45+I46+0</f>
        <v>134.62</v>
      </c>
      <c r="P48" s="37">
        <f>K44+K45+K46+0</f>
        <v>5260.12</v>
      </c>
      <c r="X48" s="9">
        <f>IF(Source!BI30&lt;=1,I44+I45+I46-0, 0)</f>
        <v>134.62</v>
      </c>
      <c r="Y48" s="9">
        <f>IF(Source!BI30=2,I44+I45+I46-0, 0)</f>
        <v>0</v>
      </c>
      <c r="Z48" s="9">
        <f>IF(Source!BI30=3,I44+I45+I46-0, 0)</f>
        <v>0</v>
      </c>
      <c r="AA48" s="9">
        <f>IF(Source!BI30=4,I44+I45+I46,0)</f>
        <v>0</v>
      </c>
    </row>
    <row r="50" spans="1:35" ht="52.5" x14ac:dyDescent="0.2">
      <c r="A50" s="22">
        <v>3</v>
      </c>
      <c r="B50" s="22" t="s">
        <v>302</v>
      </c>
      <c r="C50" s="22" t="s">
        <v>39</v>
      </c>
      <c r="D50" s="23" t="str">
        <f>Source!H31</f>
        <v>100 м3 грунта</v>
      </c>
      <c r="E50" s="21">
        <f>Source!I31</f>
        <v>8.8200000000000001E-2</v>
      </c>
      <c r="F50" s="25"/>
      <c r="G50" s="24"/>
      <c r="H50" s="21"/>
      <c r="I50" s="25"/>
      <c r="J50" s="21"/>
      <c r="K50" s="25"/>
      <c r="Q50" s="9">
        <f>ROUND((Source!DN31/100)*ROUND((ROUND((Source!AF31*Source!AV31*Source!I31),2)),2), 2)</f>
        <v>133.63</v>
      </c>
      <c r="R50" s="9">
        <f>Source!X31</f>
        <v>5167.53</v>
      </c>
      <c r="S50" s="9">
        <f>ROUND((Source!DO31/100)*ROUND((ROUND((Source!AF31*Source!AV31*Source!I31),2)),2), 2)</f>
        <v>98</v>
      </c>
      <c r="T50" s="9">
        <f>Source!Y31</f>
        <v>2435.27</v>
      </c>
      <c r="U50" s="9">
        <f>ROUND((175/100)*ROUND((ROUND((Source!AE31*Source!AV31*Source!I31),2)),2), 2)</f>
        <v>0</v>
      </c>
      <c r="V50" s="9">
        <f>ROUND((160/100)*ROUND(ROUND((ROUND((Source!AE31*Source!AV31*Source!I31),2)*Source!BS31),2), 2), 2)</f>
        <v>0</v>
      </c>
      <c r="AI50" s="9">
        <v>0</v>
      </c>
    </row>
    <row r="51" spans="1:35" x14ac:dyDescent="0.2">
      <c r="C51" s="26" t="str">
        <f>"Объем: "&amp;Source!I31&amp;"="&amp;Source!I29&amp;"-"&amp;""&amp;Source!I30&amp;""</f>
        <v>Объем: 0,0882=0,136-0,0478</v>
      </c>
    </row>
    <row r="52" spans="1:35" ht="14.25" x14ac:dyDescent="0.2">
      <c r="A52" s="22"/>
      <c r="B52" s="22"/>
      <c r="C52" s="22" t="s">
        <v>294</v>
      </c>
      <c r="D52" s="23"/>
      <c r="E52" s="21"/>
      <c r="F52" s="25">
        <f>Source!AO31</f>
        <v>1051.1300000000001</v>
      </c>
      <c r="G52" s="24" t="str">
        <f>Source!DG31</f>
        <v>*1,1</v>
      </c>
      <c r="H52" s="21">
        <f>Source!AV31</f>
        <v>1.248</v>
      </c>
      <c r="I52" s="25">
        <f>ROUND((ROUND((Source!AF31*Source!AV31*Source!I31),2)),2)</f>
        <v>127.27</v>
      </c>
      <c r="J52" s="21">
        <f>IF(Source!BA31&lt;&gt; 0, Source!BA31, 1)</f>
        <v>46.67</v>
      </c>
      <c r="K52" s="25">
        <f>Source!S31</f>
        <v>5939.69</v>
      </c>
      <c r="W52" s="9">
        <f>I52</f>
        <v>127.27</v>
      </c>
    </row>
    <row r="53" spans="1:35" ht="14.25" x14ac:dyDescent="0.2">
      <c r="A53" s="22"/>
      <c r="B53" s="22"/>
      <c r="C53" s="22" t="s">
        <v>295</v>
      </c>
      <c r="D53" s="23" t="s">
        <v>296</v>
      </c>
      <c r="E53" s="21">
        <f>Source!DN31</f>
        <v>105</v>
      </c>
      <c r="F53" s="25"/>
      <c r="G53" s="24"/>
      <c r="H53" s="21"/>
      <c r="I53" s="25">
        <f>SUM(Q50:Q52)</f>
        <v>133.63</v>
      </c>
      <c r="J53" s="21">
        <f>Source!BZ31</f>
        <v>87</v>
      </c>
      <c r="K53" s="25">
        <f>SUM(R50:R52)</f>
        <v>5167.53</v>
      </c>
    </row>
    <row r="54" spans="1:35" ht="14.25" x14ac:dyDescent="0.2">
      <c r="A54" s="22"/>
      <c r="B54" s="22"/>
      <c r="C54" s="22" t="s">
        <v>297</v>
      </c>
      <c r="D54" s="23" t="s">
        <v>296</v>
      </c>
      <c r="E54" s="21">
        <f>Source!DO31</f>
        <v>77</v>
      </c>
      <c r="F54" s="25"/>
      <c r="G54" s="24"/>
      <c r="H54" s="21"/>
      <c r="I54" s="25">
        <f>SUM(S50:S53)</f>
        <v>98</v>
      </c>
      <c r="J54" s="21">
        <f>Source!CA31</f>
        <v>41</v>
      </c>
      <c r="K54" s="25">
        <f>SUM(T50:T53)</f>
        <v>2435.27</v>
      </c>
    </row>
    <row r="55" spans="1:35" ht="14.25" x14ac:dyDescent="0.2">
      <c r="A55" s="27"/>
      <c r="B55" s="27"/>
      <c r="C55" s="27" t="s">
        <v>298</v>
      </c>
      <c r="D55" s="28" t="s">
        <v>299</v>
      </c>
      <c r="E55" s="29">
        <f>Source!AQ31</f>
        <v>107.04</v>
      </c>
      <c r="F55" s="30"/>
      <c r="G55" s="31" t="str">
        <f>Source!DI31</f>
        <v>*1,1</v>
      </c>
      <c r="H55" s="29">
        <f>Source!AV31</f>
        <v>1.248</v>
      </c>
      <c r="I55" s="30">
        <f>Source!U31</f>
        <v>12.960505958400001</v>
      </c>
      <c r="J55" s="29"/>
      <c r="K55" s="30"/>
      <c r="AB55" s="37">
        <f>I55</f>
        <v>12.960505958400001</v>
      </c>
    </row>
    <row r="56" spans="1:35" ht="15" x14ac:dyDescent="0.25">
      <c r="C56" s="16" t="s">
        <v>300</v>
      </c>
      <c r="H56" s="48">
        <f>I52+I53+I54+0</f>
        <v>358.9</v>
      </c>
      <c r="I56" s="48"/>
      <c r="J56" s="48">
        <f>K52+K53+K54+0</f>
        <v>13542.49</v>
      </c>
      <c r="K56" s="48"/>
      <c r="O56" s="37">
        <f>I52+I53+I54+0</f>
        <v>358.9</v>
      </c>
      <c r="P56" s="37">
        <f>K52+K53+K54+0</f>
        <v>13542.49</v>
      </c>
      <c r="X56" s="9">
        <f>IF(Source!BI31&lt;=1,I52+I53+I54-0, 0)</f>
        <v>358.9</v>
      </c>
      <c r="Y56" s="9">
        <f>IF(Source!BI31=2,I52+I53+I54-0, 0)</f>
        <v>0</v>
      </c>
      <c r="Z56" s="9">
        <f>IF(Source!BI31=3,I52+I53+I54-0, 0)</f>
        <v>0</v>
      </c>
      <c r="AA56" s="9">
        <f>IF(Source!BI31=4,I52+I53+I54,0)</f>
        <v>0</v>
      </c>
    </row>
    <row r="58" spans="1:35" ht="15" x14ac:dyDescent="0.25">
      <c r="B58" s="50" t="str">
        <f>Source!G32</f>
        <v>Устройство газона S= 92 м2</v>
      </c>
      <c r="C58" s="50"/>
      <c r="D58" s="50"/>
      <c r="E58" s="50"/>
      <c r="F58" s="50"/>
      <c r="G58" s="50"/>
      <c r="H58" s="50"/>
      <c r="I58" s="50"/>
      <c r="J58" s="50"/>
    </row>
    <row r="59" spans="1:35" ht="52.5" x14ac:dyDescent="0.2">
      <c r="A59" s="22">
        <v>4</v>
      </c>
      <c r="B59" s="22" t="s">
        <v>303</v>
      </c>
      <c r="C59" s="22" t="s">
        <v>44</v>
      </c>
      <c r="D59" s="23" t="str">
        <f>Source!H33</f>
        <v>100 м2</v>
      </c>
      <c r="E59" s="21">
        <f>Source!I33</f>
        <v>0.23</v>
      </c>
      <c r="F59" s="25"/>
      <c r="G59" s="24"/>
      <c r="H59" s="21"/>
      <c r="I59" s="25"/>
      <c r="J59" s="21"/>
      <c r="K59" s="25"/>
      <c r="Q59" s="9">
        <f>ROUND((Source!DN33/100)*ROUND((ROUND((Source!AF33*Source!AV33*Source!I33),2)),2), 2)</f>
        <v>197</v>
      </c>
      <c r="R59" s="9">
        <f>Source!X33</f>
        <v>5162.51</v>
      </c>
      <c r="S59" s="9">
        <f>ROUND((Source!DO33/100)*ROUND((ROUND((Source!AF33*Source!AV33*Source!I33),2)),2), 2)</f>
        <v>106.4</v>
      </c>
      <c r="T59" s="9">
        <f>Source!Y33</f>
        <v>2360.0100000000002</v>
      </c>
      <c r="U59" s="9">
        <f>ROUND((175/100)*ROUND((ROUND((Source!AE33*Source!AV33*Source!I33),2)),2), 2)</f>
        <v>0</v>
      </c>
      <c r="V59" s="9">
        <f>ROUND((160/100)*ROUND(ROUND((ROUND((Source!AE33*Source!AV33*Source!I33),2)*Source!BS33),2), 2), 2)</f>
        <v>0</v>
      </c>
      <c r="AI59" s="9">
        <v>0</v>
      </c>
    </row>
    <row r="60" spans="1:35" x14ac:dyDescent="0.2">
      <c r="C60" s="26" t="str">
        <f>"Объем: "&amp;Source!I33&amp;"=(92*"&amp;"0,25)/"&amp;"100"</f>
        <v>Объем: 0,23=(92*0,25)/100</v>
      </c>
    </row>
    <row r="61" spans="1:35" ht="14.25" x14ac:dyDescent="0.2">
      <c r="A61" s="22"/>
      <c r="B61" s="22"/>
      <c r="C61" s="22" t="s">
        <v>294</v>
      </c>
      <c r="D61" s="23"/>
      <c r="E61" s="21"/>
      <c r="F61" s="25">
        <f>Source!AO33</f>
        <v>416.4</v>
      </c>
      <c r="G61" s="24" t="str">
        <f>Source!DG33</f>
        <v>*1,1</v>
      </c>
      <c r="H61" s="21">
        <f>Source!AV33</f>
        <v>1</v>
      </c>
      <c r="I61" s="25">
        <f>ROUND((ROUND((Source!AF33*Source!AV33*Source!I33),2)),2)</f>
        <v>105.35</v>
      </c>
      <c r="J61" s="21">
        <f>IF(Source!BA33&lt;&gt; 0, Source!BA33, 1)</f>
        <v>46.67</v>
      </c>
      <c r="K61" s="25">
        <f>Source!S33</f>
        <v>4916.68</v>
      </c>
      <c r="W61" s="9">
        <f>I61</f>
        <v>105.35</v>
      </c>
    </row>
    <row r="62" spans="1:35" ht="14.25" x14ac:dyDescent="0.2">
      <c r="A62" s="22" t="s">
        <v>49</v>
      </c>
      <c r="B62" s="22" t="str">
        <f>Source!F34</f>
        <v>1.4-6-1</v>
      </c>
      <c r="C62" s="22" t="s">
        <v>51</v>
      </c>
      <c r="D62" s="23" t="str">
        <f>Source!H34</f>
        <v>м3</v>
      </c>
      <c r="E62" s="21">
        <f>Source!I34</f>
        <v>3.45</v>
      </c>
      <c r="F62" s="25">
        <f>Source!AK34</f>
        <v>146.84</v>
      </c>
      <c r="G62" s="32" t="s">
        <v>3</v>
      </c>
      <c r="H62" s="21">
        <f>Source!AW34</f>
        <v>1</v>
      </c>
      <c r="I62" s="25">
        <f>ROUND((ROUND((Source!AC34*Source!AW34*Source!I34),2)),2)+(ROUND((ROUND(((Source!ET34)*Source!AV34*Source!I34),2)),2)+ROUND((ROUND(((Source!AE34-(Source!EU34))*Source!AV34*Source!I34),2)),2))+ROUND((ROUND((Source!AF34*Source!AV34*Source!I34),2)),2)</f>
        <v>506.6</v>
      </c>
      <c r="J62" s="21">
        <f>IF(Source!BC34&lt;&gt; 0, Source!BC34, 1)</f>
        <v>7.81</v>
      </c>
      <c r="K62" s="25">
        <f>Source!O34</f>
        <v>3956.55</v>
      </c>
      <c r="Q62" s="9">
        <f>ROUND((Source!DN34/100)*ROUND((ROUND((Source!AF34*Source!AV34*Source!I34),2)),2), 2)</f>
        <v>0</v>
      </c>
      <c r="R62" s="9">
        <f>Source!X34</f>
        <v>0</v>
      </c>
      <c r="S62" s="9">
        <f>ROUND((Source!DO34/100)*ROUND((ROUND((Source!AF34*Source!AV34*Source!I34),2)),2), 2)</f>
        <v>0</v>
      </c>
      <c r="T62" s="9">
        <f>Source!Y34</f>
        <v>0</v>
      </c>
      <c r="U62" s="9">
        <f>ROUND((175/100)*ROUND((ROUND((Source!AE34*Source!AV34*Source!I34),2)),2), 2)</f>
        <v>0</v>
      </c>
      <c r="V62" s="9">
        <f>ROUND((160/100)*ROUND(ROUND((ROUND((Source!AE34*Source!AV34*Source!I34),2)*Source!BS34),2), 2), 2)</f>
        <v>0</v>
      </c>
      <c r="X62" s="9">
        <f>IF(Source!BI34&lt;=1,I62, 0)</f>
        <v>506.6</v>
      </c>
      <c r="Y62" s="9">
        <f>IF(Source!BI34=2,I62, 0)</f>
        <v>0</v>
      </c>
      <c r="Z62" s="9">
        <f>IF(Source!BI34=3,I62, 0)</f>
        <v>0</v>
      </c>
      <c r="AA62" s="9">
        <f>IF(Source!BI34=4,I62, 0)</f>
        <v>0</v>
      </c>
      <c r="AI62" s="9">
        <v>3</v>
      </c>
    </row>
    <row r="63" spans="1:35" ht="14.25" x14ac:dyDescent="0.2">
      <c r="A63" s="22"/>
      <c r="B63" s="22"/>
      <c r="C63" s="22" t="s">
        <v>295</v>
      </c>
      <c r="D63" s="23" t="s">
        <v>296</v>
      </c>
      <c r="E63" s="21">
        <f>Source!DN33</f>
        <v>187</v>
      </c>
      <c r="F63" s="25"/>
      <c r="G63" s="24"/>
      <c r="H63" s="21"/>
      <c r="I63" s="25">
        <f>SUM(Q59:Q62)</f>
        <v>197</v>
      </c>
      <c r="J63" s="21">
        <f>Source!BZ33</f>
        <v>105</v>
      </c>
      <c r="K63" s="25">
        <f>SUM(R59:R62)</f>
        <v>5162.51</v>
      </c>
    </row>
    <row r="64" spans="1:35" ht="14.25" x14ac:dyDescent="0.2">
      <c r="A64" s="22"/>
      <c r="B64" s="22"/>
      <c r="C64" s="22" t="s">
        <v>297</v>
      </c>
      <c r="D64" s="23" t="s">
        <v>296</v>
      </c>
      <c r="E64" s="21">
        <f>Source!DO33</f>
        <v>101</v>
      </c>
      <c r="F64" s="25"/>
      <c r="G64" s="24"/>
      <c r="H64" s="21"/>
      <c r="I64" s="25">
        <f>SUM(S59:S63)</f>
        <v>106.4</v>
      </c>
      <c r="J64" s="21">
        <f>Source!CA33</f>
        <v>48</v>
      </c>
      <c r="K64" s="25">
        <f>SUM(T59:T63)</f>
        <v>2360.0100000000002</v>
      </c>
    </row>
    <row r="65" spans="1:35" ht="14.25" x14ac:dyDescent="0.2">
      <c r="A65" s="27"/>
      <c r="B65" s="27"/>
      <c r="C65" s="27" t="s">
        <v>298</v>
      </c>
      <c r="D65" s="28" t="s">
        <v>299</v>
      </c>
      <c r="E65" s="29">
        <f>Source!AQ33</f>
        <v>40</v>
      </c>
      <c r="F65" s="30"/>
      <c r="G65" s="31" t="str">
        <f>Source!DI33</f>
        <v>*1,1</v>
      </c>
      <c r="H65" s="29">
        <f>Source!AV33</f>
        <v>1</v>
      </c>
      <c r="I65" s="30">
        <f>Source!U33</f>
        <v>10.120000000000001</v>
      </c>
      <c r="J65" s="29"/>
      <c r="K65" s="30"/>
      <c r="AB65" s="37">
        <f>I65</f>
        <v>10.120000000000001</v>
      </c>
    </row>
    <row r="66" spans="1:35" ht="15" x14ac:dyDescent="0.25">
      <c r="C66" s="16" t="s">
        <v>300</v>
      </c>
      <c r="H66" s="48">
        <f>I61+I63+I64+SUM(I62:I62)</f>
        <v>915.35</v>
      </c>
      <c r="I66" s="48"/>
      <c r="J66" s="48">
        <f>K61+K63+K64+SUM(K62:K62)</f>
        <v>16395.75</v>
      </c>
      <c r="K66" s="48"/>
      <c r="O66" s="37">
        <f>I61+I63+I64+SUM(I62:I62)</f>
        <v>915.35</v>
      </c>
      <c r="P66" s="37">
        <f>K61+K63+K64+SUM(K62:K62)</f>
        <v>16395.75</v>
      </c>
      <c r="X66" s="9">
        <f>IF(Source!BI33&lt;=1,I61+I63+I64-0, 0)</f>
        <v>408.75</v>
      </c>
      <c r="Y66" s="9">
        <f>IF(Source!BI33=2,I61+I63+I64-0, 0)</f>
        <v>0</v>
      </c>
      <c r="Z66" s="9">
        <f>IF(Source!BI33=3,I61+I63+I64-0, 0)</f>
        <v>0</v>
      </c>
      <c r="AA66" s="9">
        <f>IF(Source!BI33=4,I61+I63+I64,0)</f>
        <v>0</v>
      </c>
    </row>
    <row r="68" spans="1:35" ht="57" x14ac:dyDescent="0.2">
      <c r="A68" s="22">
        <v>5</v>
      </c>
      <c r="B68" s="22" t="s">
        <v>304</v>
      </c>
      <c r="C68" s="22" t="s">
        <v>56</v>
      </c>
      <c r="D68" s="23" t="str">
        <f>Source!H35</f>
        <v>100 м2</v>
      </c>
      <c r="E68" s="21">
        <f>Source!I35</f>
        <v>0.69</v>
      </c>
      <c r="F68" s="25"/>
      <c r="G68" s="24"/>
      <c r="H68" s="21"/>
      <c r="I68" s="25"/>
      <c r="J68" s="21"/>
      <c r="K68" s="25"/>
      <c r="Q68" s="9">
        <f>ROUND((Source!DN35/100)*ROUND((ROUND((Source!AF35*Source!AV35*Source!I35),2)),2), 2)</f>
        <v>395.67</v>
      </c>
      <c r="R68" s="9">
        <f>Source!X35</f>
        <v>10368.66</v>
      </c>
      <c r="S68" s="9">
        <f>ROUND((Source!DO35/100)*ROUND((ROUND((Source!AF35*Source!AV35*Source!I35),2)),2), 2)</f>
        <v>213.71</v>
      </c>
      <c r="T68" s="9">
        <f>Source!Y35</f>
        <v>4739.96</v>
      </c>
      <c r="U68" s="9">
        <f>ROUND((175/100)*ROUND((ROUND((Source!AE35*Source!AV35*Source!I35),2)),2), 2)</f>
        <v>0.84</v>
      </c>
      <c r="V68" s="9">
        <f>ROUND((160/100)*ROUND(ROUND((ROUND((Source!AE35*Source!AV35*Source!I35),2)*Source!BS35),2), 2), 2)</f>
        <v>35.840000000000003</v>
      </c>
      <c r="AI68" s="9">
        <v>0</v>
      </c>
    </row>
    <row r="69" spans="1:35" x14ac:dyDescent="0.2">
      <c r="C69" s="26" t="str">
        <f>"Объем: "&amp;Source!I35&amp;"=(92*"&amp;"0,75)/"&amp;"100"</f>
        <v>Объем: 0,69=(92*0,75)/100</v>
      </c>
    </row>
    <row r="70" spans="1:35" ht="14.25" x14ac:dyDescent="0.2">
      <c r="A70" s="22"/>
      <c r="B70" s="22"/>
      <c r="C70" s="22" t="s">
        <v>294</v>
      </c>
      <c r="D70" s="23"/>
      <c r="E70" s="21"/>
      <c r="F70" s="25">
        <f>Source!AO35</f>
        <v>278.77999999999997</v>
      </c>
      <c r="G70" s="24" t="str">
        <f>Source!DG35</f>
        <v>*1,1</v>
      </c>
      <c r="H70" s="21">
        <f>Source!AV35</f>
        <v>1</v>
      </c>
      <c r="I70" s="25">
        <f>ROUND((ROUND((Source!AF35*Source!AV35*Source!I35),2)),2)</f>
        <v>211.59</v>
      </c>
      <c r="J70" s="21">
        <f>IF(Source!BA35&lt;&gt; 0, Source!BA35, 1)</f>
        <v>46.67</v>
      </c>
      <c r="K70" s="25">
        <f>Source!S35</f>
        <v>9874.91</v>
      </c>
      <c r="W70" s="9">
        <f>I70</f>
        <v>211.59</v>
      </c>
    </row>
    <row r="71" spans="1:35" ht="14.25" x14ac:dyDescent="0.2">
      <c r="A71" s="22"/>
      <c r="B71" s="22"/>
      <c r="C71" s="22" t="s">
        <v>305</v>
      </c>
      <c r="D71" s="23"/>
      <c r="E71" s="21"/>
      <c r="F71" s="25">
        <f>Source!AM35</f>
        <v>5.55</v>
      </c>
      <c r="G71" s="24" t="str">
        <f>Source!DE35</f>
        <v>*1,1</v>
      </c>
      <c r="H71" s="21">
        <f>Source!AV35</f>
        <v>1</v>
      </c>
      <c r="I71" s="25">
        <f>(ROUND((ROUND((((Source!ET35*1.1))*Source!AV35*Source!I35),2)),2)+ROUND((ROUND(((Source!AE35-((Source!EU35*1.1)))*Source!AV35*Source!I35),2)),2))</f>
        <v>4.21</v>
      </c>
      <c r="J71" s="21">
        <f>IF(Source!BB35&lt;&gt; 0, Source!BB35, 1)</f>
        <v>14.53</v>
      </c>
      <c r="K71" s="25">
        <f>Source!Q35</f>
        <v>61.17</v>
      </c>
    </row>
    <row r="72" spans="1:35" ht="14.25" x14ac:dyDescent="0.2">
      <c r="A72" s="22"/>
      <c r="B72" s="22"/>
      <c r="C72" s="22" t="s">
        <v>306</v>
      </c>
      <c r="D72" s="23"/>
      <c r="E72" s="21"/>
      <c r="F72" s="25">
        <f>Source!AN35</f>
        <v>0.63</v>
      </c>
      <c r="G72" s="24" t="str">
        <f>Source!DF35</f>
        <v>*1,1</v>
      </c>
      <c r="H72" s="21">
        <f>Source!AV35</f>
        <v>1</v>
      </c>
      <c r="I72" s="33">
        <f>ROUND((ROUND((Source!AE35*Source!AV35*Source!I35),2)),2)</f>
        <v>0.48</v>
      </c>
      <c r="J72" s="21">
        <f>IF(Source!BS35&lt;&gt; 0, Source!BS35, 1)</f>
        <v>46.67</v>
      </c>
      <c r="K72" s="33">
        <f>Source!R35</f>
        <v>22.4</v>
      </c>
      <c r="W72" s="9">
        <f>I72</f>
        <v>0.48</v>
      </c>
    </row>
    <row r="73" spans="1:35" ht="14.25" x14ac:dyDescent="0.2">
      <c r="A73" s="22" t="s">
        <v>58</v>
      </c>
      <c r="B73" s="22" t="str">
        <f>Source!F36</f>
        <v>1.4-6-1</v>
      </c>
      <c r="C73" s="22" t="s">
        <v>51</v>
      </c>
      <c r="D73" s="23" t="str">
        <f>Source!H36</f>
        <v>м3</v>
      </c>
      <c r="E73" s="21">
        <f>Source!I36</f>
        <v>10.35</v>
      </c>
      <c r="F73" s="25">
        <f>Source!AK36</f>
        <v>146.84</v>
      </c>
      <c r="G73" s="32" t="s">
        <v>3</v>
      </c>
      <c r="H73" s="21">
        <f>Source!AW36</f>
        <v>1</v>
      </c>
      <c r="I73" s="25">
        <f>ROUND((ROUND((Source!AC36*Source!AW36*Source!I36),2)),2)+(ROUND((ROUND(((Source!ET36)*Source!AV36*Source!I36),2)),2)+ROUND((ROUND(((Source!AE36-(Source!EU36))*Source!AV36*Source!I36),2)),2))+ROUND((ROUND((Source!AF36*Source!AV36*Source!I36),2)),2)</f>
        <v>1519.79</v>
      </c>
      <c r="J73" s="21">
        <f>IF(Source!BC36&lt;&gt; 0, Source!BC36, 1)</f>
        <v>7.81</v>
      </c>
      <c r="K73" s="25">
        <f>Source!O36</f>
        <v>11869.56</v>
      </c>
      <c r="Q73" s="9">
        <f>ROUND((Source!DN36/100)*ROUND((ROUND((Source!AF36*Source!AV36*Source!I36),2)),2), 2)</f>
        <v>0</v>
      </c>
      <c r="R73" s="9">
        <f>Source!X36</f>
        <v>0</v>
      </c>
      <c r="S73" s="9">
        <f>ROUND((Source!DO36/100)*ROUND((ROUND((Source!AF36*Source!AV36*Source!I36),2)),2), 2)</f>
        <v>0</v>
      </c>
      <c r="T73" s="9">
        <f>Source!Y36</f>
        <v>0</v>
      </c>
      <c r="U73" s="9">
        <f>ROUND((175/100)*ROUND((ROUND((Source!AE36*Source!AV36*Source!I36),2)),2), 2)</f>
        <v>0</v>
      </c>
      <c r="V73" s="9">
        <f>ROUND((160/100)*ROUND(ROUND((ROUND((Source!AE36*Source!AV36*Source!I36),2)*Source!BS36),2), 2), 2)</f>
        <v>0</v>
      </c>
      <c r="X73" s="9">
        <f>IF(Source!BI36&lt;=1,I73, 0)</f>
        <v>1519.79</v>
      </c>
      <c r="Y73" s="9">
        <f>IF(Source!BI36=2,I73, 0)</f>
        <v>0</v>
      </c>
      <c r="Z73" s="9">
        <f>IF(Source!BI36=3,I73, 0)</f>
        <v>0</v>
      </c>
      <c r="AA73" s="9">
        <f>IF(Source!BI36=4,I73, 0)</f>
        <v>0</v>
      </c>
      <c r="AI73" s="9">
        <v>3</v>
      </c>
    </row>
    <row r="74" spans="1:35" ht="14.25" x14ac:dyDescent="0.2">
      <c r="A74" s="22"/>
      <c r="B74" s="22"/>
      <c r="C74" s="22" t="s">
        <v>295</v>
      </c>
      <c r="D74" s="23" t="s">
        <v>296</v>
      </c>
      <c r="E74" s="21">
        <f>Source!DN35</f>
        <v>187</v>
      </c>
      <c r="F74" s="25"/>
      <c r="G74" s="24"/>
      <c r="H74" s="21"/>
      <c r="I74" s="25">
        <f>SUM(Q68:Q73)</f>
        <v>395.67</v>
      </c>
      <c r="J74" s="21">
        <f>Source!BZ35</f>
        <v>105</v>
      </c>
      <c r="K74" s="25">
        <f>SUM(R68:R73)</f>
        <v>10368.66</v>
      </c>
    </row>
    <row r="75" spans="1:35" ht="14.25" x14ac:dyDescent="0.2">
      <c r="A75" s="22"/>
      <c r="B75" s="22"/>
      <c r="C75" s="22" t="s">
        <v>297</v>
      </c>
      <c r="D75" s="23" t="s">
        <v>296</v>
      </c>
      <c r="E75" s="21">
        <f>Source!DO35</f>
        <v>101</v>
      </c>
      <c r="F75" s="25"/>
      <c r="G75" s="24"/>
      <c r="H75" s="21"/>
      <c r="I75" s="25">
        <f>SUM(S68:S74)</f>
        <v>213.71</v>
      </c>
      <c r="J75" s="21">
        <f>Source!CA35</f>
        <v>48</v>
      </c>
      <c r="K75" s="25">
        <f>SUM(T68:T74)</f>
        <v>4739.96</v>
      </c>
    </row>
    <row r="76" spans="1:35" ht="14.25" x14ac:dyDescent="0.2">
      <c r="A76" s="22"/>
      <c r="B76" s="22"/>
      <c r="C76" s="22" t="s">
        <v>307</v>
      </c>
      <c r="D76" s="23" t="s">
        <v>296</v>
      </c>
      <c r="E76" s="21">
        <f>175</f>
        <v>175</v>
      </c>
      <c r="F76" s="25"/>
      <c r="G76" s="24"/>
      <c r="H76" s="21"/>
      <c r="I76" s="25">
        <f>SUM(U68:U75)</f>
        <v>0.84</v>
      </c>
      <c r="J76" s="21">
        <f>160</f>
        <v>160</v>
      </c>
      <c r="K76" s="25">
        <f>SUM(V68:V75)</f>
        <v>35.840000000000003</v>
      </c>
    </row>
    <row r="77" spans="1:35" ht="14.25" x14ac:dyDescent="0.2">
      <c r="A77" s="27"/>
      <c r="B77" s="27"/>
      <c r="C77" s="27" t="s">
        <v>298</v>
      </c>
      <c r="D77" s="28" t="s">
        <v>299</v>
      </c>
      <c r="E77" s="29">
        <f>Source!AQ35</f>
        <v>26.78</v>
      </c>
      <c r="F77" s="30"/>
      <c r="G77" s="31" t="str">
        <f>Source!DI35</f>
        <v>*1,1</v>
      </c>
      <c r="H77" s="29">
        <f>Source!AV35</f>
        <v>1</v>
      </c>
      <c r="I77" s="30">
        <f>Source!U35</f>
        <v>20.32602</v>
      </c>
      <c r="J77" s="29"/>
      <c r="K77" s="30"/>
      <c r="AB77" s="37">
        <f>I77</f>
        <v>20.32602</v>
      </c>
    </row>
    <row r="78" spans="1:35" ht="15" x14ac:dyDescent="0.25">
      <c r="C78" s="16" t="s">
        <v>300</v>
      </c>
      <c r="H78" s="48">
        <f>I70+I71+I74+I75+I76+SUM(I73:I73)</f>
        <v>2345.81</v>
      </c>
      <c r="I78" s="48"/>
      <c r="J78" s="48">
        <f>K70+K71+K74+K75+K76+SUM(K73:K73)</f>
        <v>36950.1</v>
      </c>
      <c r="K78" s="48"/>
      <c r="O78" s="37">
        <f>I70+I71+I74+I75+I76+SUM(I73:I73)</f>
        <v>2345.81</v>
      </c>
      <c r="P78" s="37">
        <f>K70+K71+K74+K75+K76+SUM(K73:K73)</f>
        <v>36950.1</v>
      </c>
      <c r="X78" s="9">
        <f>IF(Source!BI35&lt;=1,I70+I71+I74+I75+I76-0, 0)</f>
        <v>826.0200000000001</v>
      </c>
      <c r="Y78" s="9">
        <f>IF(Source!BI35=2,I70+I71+I74+I75+I76-0, 0)</f>
        <v>0</v>
      </c>
      <c r="Z78" s="9">
        <f>IF(Source!BI35=3,I70+I71+I74+I75+I76-0, 0)</f>
        <v>0</v>
      </c>
      <c r="AA78" s="9">
        <f>IF(Source!BI35=4,I70+I71+I74+I75+I76,0)</f>
        <v>0</v>
      </c>
    </row>
    <row r="80" spans="1:35" ht="57" x14ac:dyDescent="0.2">
      <c r="A80" s="22">
        <v>6</v>
      </c>
      <c r="B80" s="22" t="s">
        <v>308</v>
      </c>
      <c r="C80" s="22" t="s">
        <v>61</v>
      </c>
      <c r="D80" s="23" t="str">
        <f>Source!H37</f>
        <v>100 м2</v>
      </c>
      <c r="E80" s="21">
        <f>Source!I37</f>
        <v>-0.92</v>
      </c>
      <c r="F80" s="25"/>
      <c r="G80" s="24"/>
      <c r="H80" s="21"/>
      <c r="I80" s="25"/>
      <c r="J80" s="21"/>
      <c r="K80" s="25"/>
      <c r="Q80" s="9">
        <f>ROUND((Source!DN37/100)*ROUND((ROUND((Source!AF37*Source!AV37*Source!I37),2)),2), 2)</f>
        <v>-107.75</v>
      </c>
      <c r="R80" s="9">
        <f>Source!X37</f>
        <v>-2823.59</v>
      </c>
      <c r="S80" s="9">
        <f>ROUND((Source!DO37/100)*ROUND((ROUND((Source!AF37*Source!AV37*Source!I37),2)),2), 2)</f>
        <v>-58.2</v>
      </c>
      <c r="T80" s="9">
        <f>Source!Y37</f>
        <v>-1290.78</v>
      </c>
      <c r="U80" s="9">
        <f>ROUND((175/100)*ROUND((ROUND((Source!AE37*Source!AV37*Source!I37),2)),2), 2)</f>
        <v>0</v>
      </c>
      <c r="V80" s="9">
        <f>ROUND((160/100)*ROUND(ROUND((ROUND((Source!AE37*Source!AV37*Source!I37),2)*Source!BS37),2), 2), 2)</f>
        <v>0</v>
      </c>
      <c r="AI80" s="9">
        <v>0</v>
      </c>
    </row>
    <row r="81" spans="1:35" x14ac:dyDescent="0.2">
      <c r="C81" s="26" t="str">
        <f>"Объем: "&amp;Source!I37&amp;"=-"&amp;"(92)/"&amp;"100"</f>
        <v>Объем: -0,92=-(92)/100</v>
      </c>
    </row>
    <row r="82" spans="1:35" ht="14.25" x14ac:dyDescent="0.2">
      <c r="A82" s="22"/>
      <c r="B82" s="22"/>
      <c r="C82" s="22" t="s">
        <v>294</v>
      </c>
      <c r="D82" s="23"/>
      <c r="E82" s="21"/>
      <c r="F82" s="25">
        <f>Source!AO37</f>
        <v>56.94</v>
      </c>
      <c r="G82" s="24" t="str">
        <f>Source!DG37</f>
        <v>*1,1</v>
      </c>
      <c r="H82" s="21">
        <f>Source!AV37</f>
        <v>1</v>
      </c>
      <c r="I82" s="40">
        <f>ROUND((ROUND((Source!AF37*Source!AV37*Source!I37),2)),2)</f>
        <v>-57.62</v>
      </c>
      <c r="J82" s="21">
        <f>IF(Source!BA37&lt;&gt; 0, Source!BA37, 1)</f>
        <v>46.67</v>
      </c>
      <c r="K82" s="40">
        <f>Source!S37</f>
        <v>-2689.13</v>
      </c>
      <c r="W82" s="9">
        <f>I82</f>
        <v>-57.62</v>
      </c>
    </row>
    <row r="83" spans="1:35" ht="14.25" x14ac:dyDescent="0.2">
      <c r="A83" s="22" t="s">
        <v>63</v>
      </c>
      <c r="B83" s="22" t="str">
        <f>Source!F38</f>
        <v>1.4-6-1</v>
      </c>
      <c r="C83" s="22" t="s">
        <v>51</v>
      </c>
      <c r="D83" s="23" t="str">
        <f>Source!H38</f>
        <v>м3</v>
      </c>
      <c r="E83" s="21">
        <f>Source!I38</f>
        <v>-4.5999999999999996</v>
      </c>
      <c r="F83" s="25">
        <f>Source!AK38</f>
        <v>146.84</v>
      </c>
      <c r="G83" s="32" t="s">
        <v>3</v>
      </c>
      <c r="H83" s="21">
        <f>Source!AW38</f>
        <v>1</v>
      </c>
      <c r="I83" s="40">
        <f>ROUND((ROUND((Source!AC38*Source!AW38*Source!I38),2)),2)+(ROUND((ROUND(((Source!ET38)*Source!AV38*Source!I38),2)),2)+ROUND((ROUND(((Source!AE38-(Source!EU38))*Source!AV38*Source!I38),2)),2))+ROUND((ROUND((Source!AF38*Source!AV38*Source!I38),2)),2)</f>
        <v>-675.46</v>
      </c>
      <c r="J83" s="21">
        <f>IF(Source!BC38&lt;&gt; 0, Source!BC38, 1)</f>
        <v>7.81</v>
      </c>
      <c r="K83" s="40">
        <f>Source!O38</f>
        <v>-5275.34</v>
      </c>
      <c r="Q83" s="9">
        <f>ROUND((Source!DN38/100)*ROUND((ROUND((Source!AF38*Source!AV38*Source!I38),2)),2), 2)</f>
        <v>0</v>
      </c>
      <c r="R83" s="9">
        <f>Source!X38</f>
        <v>0</v>
      </c>
      <c r="S83" s="9">
        <f>ROUND((Source!DO38/100)*ROUND((ROUND((Source!AF38*Source!AV38*Source!I38),2)),2), 2)</f>
        <v>0</v>
      </c>
      <c r="T83" s="9">
        <f>Source!Y38</f>
        <v>0</v>
      </c>
      <c r="U83" s="9">
        <f>ROUND((175/100)*ROUND((ROUND((Source!AE38*Source!AV38*Source!I38),2)),2), 2)</f>
        <v>0</v>
      </c>
      <c r="V83" s="9">
        <f>ROUND((160/100)*ROUND(ROUND((ROUND((Source!AE38*Source!AV38*Source!I38),2)*Source!BS38),2), 2), 2)</f>
        <v>0</v>
      </c>
      <c r="X83" s="9">
        <f>IF(Source!BI38&lt;=1,I83, 0)</f>
        <v>-675.46</v>
      </c>
      <c r="Y83" s="9">
        <f>IF(Source!BI38=2,I83, 0)</f>
        <v>0</v>
      </c>
      <c r="Z83" s="9">
        <f>IF(Source!BI38=3,I83, 0)</f>
        <v>0</v>
      </c>
      <c r="AA83" s="9">
        <f>IF(Source!BI38=4,I83, 0)</f>
        <v>0</v>
      </c>
      <c r="AI83" s="9">
        <v>3</v>
      </c>
    </row>
    <row r="84" spans="1:35" ht="14.25" x14ac:dyDescent="0.2">
      <c r="A84" s="22"/>
      <c r="B84" s="22"/>
      <c r="C84" s="22" t="s">
        <v>295</v>
      </c>
      <c r="D84" s="23" t="s">
        <v>296</v>
      </c>
      <c r="E84" s="21">
        <f>Source!DN37</f>
        <v>187</v>
      </c>
      <c r="F84" s="25"/>
      <c r="G84" s="24"/>
      <c r="H84" s="21"/>
      <c r="I84" s="40">
        <f>SUM(Q80:Q83)</f>
        <v>-107.75</v>
      </c>
      <c r="J84" s="21">
        <f>Source!BZ37</f>
        <v>105</v>
      </c>
      <c r="K84" s="40">
        <f>SUM(R80:R83)</f>
        <v>-2823.59</v>
      </c>
    </row>
    <row r="85" spans="1:35" ht="14.25" x14ac:dyDescent="0.2">
      <c r="A85" s="22"/>
      <c r="B85" s="22"/>
      <c r="C85" s="22" t="s">
        <v>297</v>
      </c>
      <c r="D85" s="23" t="s">
        <v>296</v>
      </c>
      <c r="E85" s="21">
        <f>Source!DO37</f>
        <v>101</v>
      </c>
      <c r="F85" s="25"/>
      <c r="G85" s="24"/>
      <c r="H85" s="21"/>
      <c r="I85" s="40">
        <f>SUM(S80:S84)</f>
        <v>-58.2</v>
      </c>
      <c r="J85" s="21">
        <f>Source!CA37</f>
        <v>48</v>
      </c>
      <c r="K85" s="40">
        <f>SUM(T80:T84)</f>
        <v>-1290.78</v>
      </c>
    </row>
    <row r="86" spans="1:35" ht="14.25" x14ac:dyDescent="0.2">
      <c r="A86" s="27"/>
      <c r="B86" s="27"/>
      <c r="C86" s="27" t="s">
        <v>298</v>
      </c>
      <c r="D86" s="28" t="s">
        <v>299</v>
      </c>
      <c r="E86" s="29">
        <f>Source!AQ37</f>
        <v>5.47</v>
      </c>
      <c r="F86" s="30"/>
      <c r="G86" s="31" t="str">
        <f>Source!DI37</f>
        <v>*1,1</v>
      </c>
      <c r="H86" s="29">
        <f>Source!AV37</f>
        <v>1</v>
      </c>
      <c r="I86" s="41">
        <f>Source!U37</f>
        <v>-5.5356400000000008</v>
      </c>
      <c r="J86" s="29"/>
      <c r="K86" s="41"/>
      <c r="AB86" s="37">
        <f>I86</f>
        <v>-5.5356400000000008</v>
      </c>
    </row>
    <row r="87" spans="1:35" ht="15" x14ac:dyDescent="0.25">
      <c r="C87" s="16" t="s">
        <v>300</v>
      </c>
      <c r="H87" s="51">
        <f>I82+I84+I85+SUM(I83:I83)</f>
        <v>-899.03</v>
      </c>
      <c r="I87" s="51"/>
      <c r="J87" s="51">
        <f>K82+K84+K85+SUM(K83:K83)</f>
        <v>-12078.84</v>
      </c>
      <c r="K87" s="51"/>
      <c r="O87" s="37">
        <f>I82+I84+I85+SUM(I83:I83)</f>
        <v>-899.03</v>
      </c>
      <c r="P87" s="37">
        <f>K82+K84+K85+SUM(K83:K83)</f>
        <v>-12078.84</v>
      </c>
      <c r="X87" s="9">
        <f>IF(Source!BI37&lt;=1,I82+I84+I85-0, 0)</f>
        <v>-223.57</v>
      </c>
      <c r="Y87" s="9">
        <f>IF(Source!BI37=2,I82+I84+I85-0, 0)</f>
        <v>0</v>
      </c>
      <c r="Z87" s="9">
        <f>IF(Source!BI37=3,I82+I84+I85-0, 0)</f>
        <v>0</v>
      </c>
      <c r="AA87" s="9">
        <f>IF(Source!BI37=4,I82+I84+I85,0)</f>
        <v>0</v>
      </c>
    </row>
    <row r="89" spans="1:35" ht="52.5" x14ac:dyDescent="0.2">
      <c r="A89" s="22">
        <v>7</v>
      </c>
      <c r="B89" s="22" t="s">
        <v>309</v>
      </c>
      <c r="C89" s="22" t="s">
        <v>66</v>
      </c>
      <c r="D89" s="23" t="str">
        <f>Source!H39</f>
        <v>100 м2</v>
      </c>
      <c r="E89" s="21">
        <f>Source!I39</f>
        <v>0.92</v>
      </c>
      <c r="F89" s="25"/>
      <c r="G89" s="24"/>
      <c r="H89" s="21"/>
      <c r="I89" s="25"/>
      <c r="J89" s="21"/>
      <c r="K89" s="25"/>
      <c r="Q89" s="9">
        <f>ROUND((Source!DN39/100)*ROUND((ROUND((Source!AF39*Source!AV39*Source!I39),2)),2), 2)</f>
        <v>111.08</v>
      </c>
      <c r="R89" s="9">
        <f>Source!X39</f>
        <v>2910.81</v>
      </c>
      <c r="S89" s="9">
        <f>ROUND((Source!DO39/100)*ROUND((ROUND((Source!AF39*Source!AV39*Source!I39),2)),2), 2)</f>
        <v>59.99</v>
      </c>
      <c r="T89" s="9">
        <f>Source!Y39</f>
        <v>1330.66</v>
      </c>
      <c r="U89" s="9">
        <f>ROUND((175/100)*ROUND((ROUND((Source!AE39*Source!AV39*Source!I39),2)),2), 2)</f>
        <v>0</v>
      </c>
      <c r="V89" s="9">
        <f>ROUND((160/100)*ROUND(ROUND((ROUND((Source!AE39*Source!AV39*Source!I39),2)*Source!BS39),2), 2), 2)</f>
        <v>0</v>
      </c>
      <c r="AI89" s="9">
        <v>0</v>
      </c>
    </row>
    <row r="90" spans="1:35" x14ac:dyDescent="0.2">
      <c r="C90" s="26" t="str">
        <f>"Объем: "&amp;Source!I39&amp;"=92/"&amp;"100"</f>
        <v>Объем: 0,92=92/100</v>
      </c>
    </row>
    <row r="91" spans="1:35" ht="14.25" x14ac:dyDescent="0.2">
      <c r="A91" s="22"/>
      <c r="B91" s="22"/>
      <c r="C91" s="22" t="s">
        <v>294</v>
      </c>
      <c r="D91" s="23"/>
      <c r="E91" s="21"/>
      <c r="F91" s="25">
        <f>Source!AO39</f>
        <v>58.7</v>
      </c>
      <c r="G91" s="24" t="str">
        <f>Source!DG39</f>
        <v>*1,1</v>
      </c>
      <c r="H91" s="21">
        <f>Source!AV39</f>
        <v>1</v>
      </c>
      <c r="I91" s="25">
        <f>ROUND((ROUND((Source!AF39*Source!AV39*Source!I39),2)),2)</f>
        <v>59.4</v>
      </c>
      <c r="J91" s="21">
        <f>IF(Source!BA39&lt;&gt; 0, Source!BA39, 1)</f>
        <v>46.67</v>
      </c>
      <c r="K91" s="25">
        <f>Source!S39</f>
        <v>2772.2</v>
      </c>
      <c r="W91" s="9">
        <f>I91</f>
        <v>59.4</v>
      </c>
    </row>
    <row r="92" spans="1:35" ht="14.25" x14ac:dyDescent="0.2">
      <c r="A92" s="22"/>
      <c r="B92" s="22"/>
      <c r="C92" s="22" t="s">
        <v>310</v>
      </c>
      <c r="D92" s="23"/>
      <c r="E92" s="21"/>
      <c r="F92" s="25">
        <f>Source!AL39</f>
        <v>70.7</v>
      </c>
      <c r="G92" s="24" t="str">
        <f>Source!DD39</f>
        <v/>
      </c>
      <c r="H92" s="21">
        <f>Source!AW39</f>
        <v>1</v>
      </c>
      <c r="I92" s="25">
        <f>ROUND((ROUND((Source!AC39*Source!AW39*Source!I39),2)),2)</f>
        <v>65.040000000000006</v>
      </c>
      <c r="J92" s="21">
        <f>IF(Source!BC39&lt;&gt; 0, Source!BC39, 1)</f>
        <v>7.05</v>
      </c>
      <c r="K92" s="25">
        <f>Source!P39</f>
        <v>458.53</v>
      </c>
    </row>
    <row r="93" spans="1:35" ht="14.25" x14ac:dyDescent="0.2">
      <c r="A93" s="22" t="s">
        <v>68</v>
      </c>
      <c r="B93" s="22" t="str">
        <f>Source!F40</f>
        <v>1.4-6-6</v>
      </c>
      <c r="C93" s="22" t="s">
        <v>70</v>
      </c>
      <c r="D93" s="23" t="str">
        <f>Source!H40</f>
        <v>кг</v>
      </c>
      <c r="E93" s="21">
        <f>Source!I40</f>
        <v>3.68</v>
      </c>
      <c r="F93" s="25">
        <f>Source!AK40</f>
        <v>57.93</v>
      </c>
      <c r="G93" s="32" t="s">
        <v>3</v>
      </c>
      <c r="H93" s="21">
        <f>Source!AW40</f>
        <v>1</v>
      </c>
      <c r="I93" s="25">
        <f>ROUND((ROUND((Source!AC40*Source!AW40*Source!I40),2)),2)+(ROUND((ROUND(((Source!ET40)*Source!AV40*Source!I40),2)),2)+ROUND((ROUND(((Source!AE40-(Source!EU40))*Source!AV40*Source!I40),2)),2))+ROUND((ROUND((Source!AF40*Source!AV40*Source!I40),2)),2)</f>
        <v>213.18</v>
      </c>
      <c r="J93" s="21">
        <f>IF(Source!BC40&lt;&gt; 0, Source!BC40, 1)</f>
        <v>2.58</v>
      </c>
      <c r="K93" s="25">
        <f>Source!O40</f>
        <v>550</v>
      </c>
      <c r="Q93" s="9">
        <f>ROUND((Source!DN40/100)*ROUND((ROUND((Source!AF40*Source!AV40*Source!I40),2)),2), 2)</f>
        <v>0</v>
      </c>
      <c r="R93" s="9">
        <f>Source!X40</f>
        <v>0</v>
      </c>
      <c r="S93" s="9">
        <f>ROUND((Source!DO40/100)*ROUND((ROUND((Source!AF40*Source!AV40*Source!I40),2)),2), 2)</f>
        <v>0</v>
      </c>
      <c r="T93" s="9">
        <f>Source!Y40</f>
        <v>0</v>
      </c>
      <c r="U93" s="9">
        <f>ROUND((175/100)*ROUND((ROUND((Source!AE40*Source!AV40*Source!I40),2)),2), 2)</f>
        <v>0</v>
      </c>
      <c r="V93" s="9">
        <f>ROUND((160/100)*ROUND(ROUND((ROUND((Source!AE40*Source!AV40*Source!I40),2)*Source!BS40),2), 2), 2)</f>
        <v>0</v>
      </c>
      <c r="X93" s="9">
        <f>IF(Source!BI40&lt;=1,I93, 0)</f>
        <v>213.18</v>
      </c>
      <c r="Y93" s="9">
        <f>IF(Source!BI40=2,I93, 0)</f>
        <v>0</v>
      </c>
      <c r="Z93" s="9">
        <f>IF(Source!BI40=3,I93, 0)</f>
        <v>0</v>
      </c>
      <c r="AA93" s="9">
        <f>IF(Source!BI40=4,I93, 0)</f>
        <v>0</v>
      </c>
      <c r="AI93" s="9">
        <v>3</v>
      </c>
    </row>
    <row r="94" spans="1:35" ht="14.25" x14ac:dyDescent="0.2">
      <c r="A94" s="22"/>
      <c r="B94" s="22"/>
      <c r="C94" s="22" t="s">
        <v>295</v>
      </c>
      <c r="D94" s="23" t="s">
        <v>296</v>
      </c>
      <c r="E94" s="21">
        <f>Source!DN39</f>
        <v>187</v>
      </c>
      <c r="F94" s="25"/>
      <c r="G94" s="24"/>
      <c r="H94" s="21"/>
      <c r="I94" s="25">
        <f>SUM(Q89:Q93)</f>
        <v>111.08</v>
      </c>
      <c r="J94" s="21">
        <f>Source!BZ39</f>
        <v>105</v>
      </c>
      <c r="K94" s="25">
        <f>SUM(R89:R93)</f>
        <v>2910.81</v>
      </c>
    </row>
    <row r="95" spans="1:35" ht="14.25" x14ac:dyDescent="0.2">
      <c r="A95" s="22"/>
      <c r="B95" s="22"/>
      <c r="C95" s="22" t="s">
        <v>297</v>
      </c>
      <c r="D95" s="23" t="s">
        <v>296</v>
      </c>
      <c r="E95" s="21">
        <f>Source!DO39</f>
        <v>101</v>
      </c>
      <c r="F95" s="25"/>
      <c r="G95" s="24"/>
      <c r="H95" s="21"/>
      <c r="I95" s="25">
        <f>SUM(S89:S94)</f>
        <v>59.99</v>
      </c>
      <c r="J95" s="21">
        <f>Source!CA39</f>
        <v>48</v>
      </c>
      <c r="K95" s="25">
        <f>SUM(T89:T94)</f>
        <v>1330.66</v>
      </c>
    </row>
    <row r="96" spans="1:35" ht="14.25" x14ac:dyDescent="0.2">
      <c r="A96" s="27"/>
      <c r="B96" s="27"/>
      <c r="C96" s="27" t="s">
        <v>298</v>
      </c>
      <c r="D96" s="28" t="s">
        <v>299</v>
      </c>
      <c r="E96" s="29">
        <f>Source!AQ39</f>
        <v>5.25</v>
      </c>
      <c r="F96" s="30"/>
      <c r="G96" s="31" t="str">
        <f>Source!DI39</f>
        <v>*1,1</v>
      </c>
      <c r="H96" s="29">
        <f>Source!AV39</f>
        <v>1</v>
      </c>
      <c r="I96" s="30">
        <f>Source!U39</f>
        <v>5.3130000000000006</v>
      </c>
      <c r="J96" s="29"/>
      <c r="K96" s="30"/>
      <c r="AB96" s="37">
        <f>I96</f>
        <v>5.3130000000000006</v>
      </c>
    </row>
    <row r="97" spans="1:35" ht="15" x14ac:dyDescent="0.25">
      <c r="C97" s="16" t="s">
        <v>300</v>
      </c>
      <c r="H97" s="48">
        <f>I91+I92+I94+I95+SUM(I93:I93)</f>
        <v>508.69</v>
      </c>
      <c r="I97" s="48"/>
      <c r="J97" s="48">
        <f>K91+K92+K94+K95+SUM(K93:K93)</f>
        <v>8022.1999999999989</v>
      </c>
      <c r="K97" s="48"/>
      <c r="O97" s="37">
        <f>I91+I92+I94+I95+SUM(I93:I93)</f>
        <v>508.69</v>
      </c>
      <c r="P97" s="37">
        <f>K91+K92+K94+K95+SUM(K93:K93)</f>
        <v>8022.1999999999989</v>
      </c>
      <c r="X97" s="9">
        <f>IF(Source!BI39&lt;=1,I91+I92+I94+I95-0, 0)</f>
        <v>295.51</v>
      </c>
      <c r="Y97" s="9">
        <f>IF(Source!BI39=2,I91+I92+I94+I95-0, 0)</f>
        <v>0</v>
      </c>
      <c r="Z97" s="9">
        <f>IF(Source!BI39=3,I91+I92+I94+I95-0, 0)</f>
        <v>0</v>
      </c>
      <c r="AA97" s="9">
        <f>IF(Source!BI39=4,I91+I92+I94+I95,0)</f>
        <v>0</v>
      </c>
    </row>
    <row r="99" spans="1:35" ht="15" x14ac:dyDescent="0.25">
      <c r="A99" s="45" t="str">
        <f>CONCATENATE("Итого по разделу: ",IF(Source!G42&lt;&gt;"Новый раздел", Source!G42, ""))</f>
        <v>Итого по разделу: Строительные работы</v>
      </c>
      <c r="B99" s="45"/>
      <c r="C99" s="45"/>
      <c r="D99" s="45"/>
      <c r="E99" s="45"/>
      <c r="F99" s="45"/>
      <c r="G99" s="45"/>
      <c r="H99" s="46">
        <f>SUM(O31:O98)</f>
        <v>4439.78</v>
      </c>
      <c r="I99" s="47"/>
      <c r="J99" s="46">
        <f>SUM(P31:P98)</f>
        <v>108671.42</v>
      </c>
      <c r="K99" s="47"/>
    </row>
    <row r="100" spans="1:35" hidden="1" x14ac:dyDescent="0.2">
      <c r="A100" s="9" t="s">
        <v>311</v>
      </c>
      <c r="H100" s="9">
        <f>SUM(AC31:AC99)</f>
        <v>0</v>
      </c>
      <c r="J100" s="9">
        <f>SUM(AD31:AD99)</f>
        <v>0</v>
      </c>
    </row>
    <row r="101" spans="1:35" hidden="1" x14ac:dyDescent="0.2">
      <c r="A101" s="9" t="s">
        <v>312</v>
      </c>
      <c r="H101" s="9">
        <f>SUM(AE31:AE100)</f>
        <v>0</v>
      </c>
      <c r="J101" s="9">
        <f>SUM(AF31:AF100)</f>
        <v>0</v>
      </c>
    </row>
    <row r="103" spans="1:35" ht="16.5" x14ac:dyDescent="0.25">
      <c r="A103" s="49" t="str">
        <f>CONCATENATE("Раздел: ",IF(Source!G72&lt;&gt;"Новый раздел", Source!G72, ""))</f>
        <v>Раздел: Демонтажные работы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</row>
    <row r="105" spans="1:35" ht="15" x14ac:dyDescent="0.25">
      <c r="B105" s="50" t="str">
        <f>Source!G76</f>
        <v>Ликвидация участков КЛ направлением ТП 29377 А,Б - ТП 15806 А,Б</v>
      </c>
      <c r="C105" s="50"/>
      <c r="D105" s="50"/>
      <c r="E105" s="50"/>
      <c r="F105" s="50"/>
      <c r="G105" s="50"/>
      <c r="H105" s="50"/>
      <c r="I105" s="50"/>
      <c r="J105" s="50"/>
    </row>
    <row r="106" spans="1:35" ht="52.5" x14ac:dyDescent="0.2">
      <c r="A106" s="22">
        <v>8</v>
      </c>
      <c r="B106" s="22" t="s">
        <v>313</v>
      </c>
      <c r="C106" s="22" t="s">
        <v>131</v>
      </c>
      <c r="D106" s="23" t="str">
        <f>Source!H77</f>
        <v>1 перерез</v>
      </c>
      <c r="E106" s="21">
        <f>Source!I77</f>
        <v>12</v>
      </c>
      <c r="F106" s="25"/>
      <c r="G106" s="24"/>
      <c r="H106" s="21"/>
      <c r="I106" s="25"/>
      <c r="J106" s="21"/>
      <c r="K106" s="25"/>
      <c r="Q106" s="9">
        <f>ROUND((Source!DN77/100)*ROUND((ROUND((Source!AF77*Source!AV77*Source!I77),2)),2), 2)</f>
        <v>9.7899999999999991</v>
      </c>
      <c r="R106" s="9">
        <f>Source!X77</f>
        <v>376.85</v>
      </c>
      <c r="S106" s="9">
        <f>ROUND((Source!DO77/100)*ROUND((ROUND((Source!AF77*Source!AV77*Source!I77),2)),2), 2)</f>
        <v>6.87</v>
      </c>
      <c r="T106" s="9">
        <f>Source!Y77</f>
        <v>164.37</v>
      </c>
      <c r="U106" s="9">
        <f>ROUND((175/100)*ROUND((ROUND((Source!AE77*Source!AV77*Source!I77),2)),2), 2)</f>
        <v>0</v>
      </c>
      <c r="V106" s="9">
        <f>ROUND((160/100)*ROUND(ROUND((ROUND((Source!AE77*Source!AV77*Source!I77),2)*Source!BS77),2), 2), 2)</f>
        <v>0</v>
      </c>
      <c r="AI106" s="9">
        <v>0</v>
      </c>
    </row>
    <row r="107" spans="1:35" x14ac:dyDescent="0.2">
      <c r="C107" s="26" t="str">
        <f>"Объем: "&amp;Source!I77&amp;"=4*"&amp;"3"</f>
        <v>Объем: 12=4*3</v>
      </c>
    </row>
    <row r="108" spans="1:35" ht="14.25" x14ac:dyDescent="0.2">
      <c r="A108" s="22"/>
      <c r="B108" s="22"/>
      <c r="C108" s="22" t="s">
        <v>294</v>
      </c>
      <c r="D108" s="23"/>
      <c r="E108" s="21"/>
      <c r="F108" s="25">
        <f>Source!AO77</f>
        <v>0.61</v>
      </c>
      <c r="G108" s="24" t="str">
        <f>Source!DG77</f>
        <v>*1,1</v>
      </c>
      <c r="H108" s="21">
        <f>Source!AV77</f>
        <v>1.0669999999999999</v>
      </c>
      <c r="I108" s="25">
        <f>ROUND((ROUND((Source!AF77*Source!AV77*Source!I77),2)),2)</f>
        <v>8.59</v>
      </c>
      <c r="J108" s="21">
        <f>IF(Source!BA77&lt;&gt; 0, Source!BA77, 1)</f>
        <v>46.67</v>
      </c>
      <c r="K108" s="25">
        <f>Source!S77</f>
        <v>400.9</v>
      </c>
      <c r="W108" s="9">
        <f>I108</f>
        <v>8.59</v>
      </c>
    </row>
    <row r="109" spans="1:35" ht="14.25" x14ac:dyDescent="0.2">
      <c r="A109" s="22"/>
      <c r="B109" s="22"/>
      <c r="C109" s="22" t="s">
        <v>295</v>
      </c>
      <c r="D109" s="23" t="s">
        <v>296</v>
      </c>
      <c r="E109" s="21">
        <f>Source!DN77</f>
        <v>114</v>
      </c>
      <c r="F109" s="25"/>
      <c r="G109" s="24"/>
      <c r="H109" s="21"/>
      <c r="I109" s="25">
        <f>SUM(Q106:Q108)</f>
        <v>9.7899999999999991</v>
      </c>
      <c r="J109" s="21">
        <f>Source!BZ77</f>
        <v>94</v>
      </c>
      <c r="K109" s="25">
        <f>SUM(R106:R108)</f>
        <v>376.85</v>
      </c>
    </row>
    <row r="110" spans="1:35" ht="14.25" x14ac:dyDescent="0.2">
      <c r="A110" s="22"/>
      <c r="B110" s="22"/>
      <c r="C110" s="22" t="s">
        <v>297</v>
      </c>
      <c r="D110" s="23" t="s">
        <v>296</v>
      </c>
      <c r="E110" s="21">
        <f>Source!DO77</f>
        <v>80</v>
      </c>
      <c r="F110" s="25"/>
      <c r="G110" s="24"/>
      <c r="H110" s="21"/>
      <c r="I110" s="25">
        <f>SUM(S106:S109)</f>
        <v>6.87</v>
      </c>
      <c r="J110" s="21">
        <f>Source!CA77</f>
        <v>41</v>
      </c>
      <c r="K110" s="25">
        <f>SUM(T106:T109)</f>
        <v>164.37</v>
      </c>
    </row>
    <row r="111" spans="1:35" ht="14.25" x14ac:dyDescent="0.2">
      <c r="A111" s="27"/>
      <c r="B111" s="27"/>
      <c r="C111" s="27" t="s">
        <v>298</v>
      </c>
      <c r="D111" s="28" t="s">
        <v>299</v>
      </c>
      <c r="E111" s="29">
        <f>Source!AQ77</f>
        <v>0.05</v>
      </c>
      <c r="F111" s="30"/>
      <c r="G111" s="31" t="str">
        <f>Source!DI77</f>
        <v>*1,1</v>
      </c>
      <c r="H111" s="29">
        <f>Source!AV77</f>
        <v>1.0669999999999999</v>
      </c>
      <c r="I111" s="30">
        <f>Source!U77</f>
        <v>0.70422000000000007</v>
      </c>
      <c r="J111" s="29"/>
      <c r="K111" s="30"/>
      <c r="AB111" s="37">
        <f>I111</f>
        <v>0.70422000000000007</v>
      </c>
    </row>
    <row r="112" spans="1:35" ht="15" x14ac:dyDescent="0.25">
      <c r="C112" s="16" t="s">
        <v>300</v>
      </c>
      <c r="H112" s="48">
        <f>I108+I109+I110+0</f>
        <v>25.25</v>
      </c>
      <c r="I112" s="48"/>
      <c r="J112" s="48">
        <f>K108+K109+K110+0</f>
        <v>942.12</v>
      </c>
      <c r="K112" s="48"/>
      <c r="O112" s="37">
        <f>I108+I109+I110+0</f>
        <v>25.25</v>
      </c>
      <c r="P112" s="37">
        <f>K108+K109+K110+0</f>
        <v>942.12</v>
      </c>
      <c r="X112" s="9">
        <f>IF(Source!BI77&lt;=1,I108+I109+I110-0, 0)</f>
        <v>25.25</v>
      </c>
      <c r="Y112" s="9">
        <f>IF(Source!BI77=2,I108+I109+I110-0, 0)</f>
        <v>0</v>
      </c>
      <c r="Z112" s="9">
        <f>IF(Source!BI77=3,I108+I109+I110-0, 0)</f>
        <v>0</v>
      </c>
      <c r="AA112" s="9">
        <f>IF(Source!BI77=4,I108+I109+I110,0)</f>
        <v>0</v>
      </c>
    </row>
    <row r="114" spans="1:35" ht="15" x14ac:dyDescent="0.25">
      <c r="A114" s="45" t="str">
        <f>CONCATENATE("Итого по разделу: ",IF(Source!G79&lt;&gt;"Новый раздел", Source!G79, ""))</f>
        <v>Итого по разделу: Демонтажные работы</v>
      </c>
      <c r="B114" s="45"/>
      <c r="C114" s="45"/>
      <c r="D114" s="45"/>
      <c r="E114" s="45"/>
      <c r="F114" s="45"/>
      <c r="G114" s="45"/>
      <c r="H114" s="46">
        <f>SUM(O103:O113)</f>
        <v>25.25</v>
      </c>
      <c r="I114" s="47"/>
      <c r="J114" s="46">
        <f>SUM(P103:P113)</f>
        <v>942.12</v>
      </c>
      <c r="K114" s="47"/>
    </row>
    <row r="115" spans="1:35" hidden="1" x14ac:dyDescent="0.2">
      <c r="A115" s="9" t="s">
        <v>311</v>
      </c>
      <c r="H115" s="9">
        <f>SUM(AC103:AC114)</f>
        <v>0</v>
      </c>
      <c r="J115" s="9">
        <f>SUM(AD103:AD114)</f>
        <v>0</v>
      </c>
    </row>
    <row r="116" spans="1:35" hidden="1" x14ac:dyDescent="0.2">
      <c r="A116" s="9" t="s">
        <v>312</v>
      </c>
      <c r="H116" s="9">
        <f>SUM(AE103:AE115)</f>
        <v>0</v>
      </c>
      <c r="J116" s="9">
        <f>SUM(AF103:AF115)</f>
        <v>0</v>
      </c>
    </row>
    <row r="118" spans="1:35" ht="16.5" x14ac:dyDescent="0.25">
      <c r="A118" s="49" t="str">
        <f>CONCATENATE("Раздел: ",IF(Source!G109&lt;&gt;"Новый раздел", Source!G109, ""))</f>
        <v>Раздел: Монтажные работы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35" ht="52.5" x14ac:dyDescent="0.2">
      <c r="A119" s="22">
        <v>9</v>
      </c>
      <c r="B119" s="22" t="s">
        <v>314</v>
      </c>
      <c r="C119" s="22" t="s">
        <v>139</v>
      </c>
      <c r="D119" s="23" t="str">
        <f>Source!H113</f>
        <v>100 М КАБЕЛЯ</v>
      </c>
      <c r="E119" s="21">
        <f>Source!I113</f>
        <v>0.4</v>
      </c>
      <c r="F119" s="25"/>
      <c r="G119" s="24"/>
      <c r="H119" s="21"/>
      <c r="I119" s="25"/>
      <c r="J119" s="21"/>
      <c r="K119" s="25"/>
      <c r="Q119" s="9">
        <f>ROUND((Source!DN113/100)*ROUND((ROUND((Source!AF113*Source!AV113*Source!I113),2)),2), 2)</f>
        <v>39.39</v>
      </c>
      <c r="R119" s="9">
        <f>Source!X113</f>
        <v>1510.07</v>
      </c>
      <c r="S119" s="9">
        <f>ROUND((Source!DO113/100)*ROUND((ROUND((Source!AF113*Source!AV113*Source!I113),2)),2), 2)</f>
        <v>24.62</v>
      </c>
      <c r="T119" s="9">
        <f>Source!Y113</f>
        <v>705.79</v>
      </c>
      <c r="U119" s="9">
        <f>ROUND((175/100)*ROUND((ROUND((Source!AE113*Source!AV113*Source!I113),2)),2), 2)</f>
        <v>47.37</v>
      </c>
      <c r="V119" s="9">
        <f>ROUND((160/100)*ROUND(ROUND((ROUND((Source!AE113*Source!AV113*Source!I113),2)*Source!BS113),2), 2), 2)</f>
        <v>2021.38</v>
      </c>
      <c r="AI119" s="9">
        <v>0</v>
      </c>
    </row>
    <row r="120" spans="1:35" x14ac:dyDescent="0.2">
      <c r="C120" s="26" t="str">
        <f>"Объем: "&amp;Source!I113&amp;"=(40)/"&amp;"100"</f>
        <v>Объем: 0,4=(40)/100</v>
      </c>
    </row>
    <row r="121" spans="1:35" ht="14.25" x14ac:dyDescent="0.2">
      <c r="A121" s="22"/>
      <c r="B121" s="22"/>
      <c r="C121" s="22" t="s">
        <v>294</v>
      </c>
      <c r="D121" s="23"/>
      <c r="E121" s="21"/>
      <c r="F121" s="25">
        <f>Source!AO113</f>
        <v>74.91</v>
      </c>
      <c r="G121" s="24" t="str">
        <f>Source!DG113</f>
        <v>*1,1</v>
      </c>
      <c r="H121" s="21">
        <f>Source!AV113</f>
        <v>1.0669999999999999</v>
      </c>
      <c r="I121" s="25">
        <f>ROUND((ROUND((Source!AF113*Source!AV113*Source!I113),2)),2)</f>
        <v>35.17</v>
      </c>
      <c r="J121" s="21">
        <f>IF(Source!BA113&lt;&gt; 0, Source!BA113, 1)</f>
        <v>46.67</v>
      </c>
      <c r="K121" s="25">
        <f>Source!S113</f>
        <v>1641.38</v>
      </c>
      <c r="W121" s="9">
        <f>I121</f>
        <v>35.17</v>
      </c>
    </row>
    <row r="122" spans="1:35" ht="14.25" x14ac:dyDescent="0.2">
      <c r="A122" s="22"/>
      <c r="B122" s="22"/>
      <c r="C122" s="22" t="s">
        <v>305</v>
      </c>
      <c r="D122" s="23"/>
      <c r="E122" s="21"/>
      <c r="F122" s="25">
        <f>Source!AM113</f>
        <v>379.77</v>
      </c>
      <c r="G122" s="24" t="str">
        <f>Source!DE113</f>
        <v>*1,1</v>
      </c>
      <c r="H122" s="21">
        <f>Source!AV113</f>
        <v>1.0669999999999999</v>
      </c>
      <c r="I122" s="25">
        <f>(ROUND((ROUND((((Source!ET113*1.1))*Source!AV113*Source!I113),2)),2)+ROUND((ROUND(((Source!AE113-((Source!EU113*1.1)))*Source!AV113*Source!I113),2)),2))</f>
        <v>178.29</v>
      </c>
      <c r="J122" s="21">
        <f>IF(Source!BB113&lt;&gt; 0, Source!BB113, 1)</f>
        <v>15.04</v>
      </c>
      <c r="K122" s="25">
        <f>Source!Q113</f>
        <v>2681.48</v>
      </c>
    </row>
    <row r="123" spans="1:35" ht="14.25" x14ac:dyDescent="0.2">
      <c r="A123" s="22"/>
      <c r="B123" s="22"/>
      <c r="C123" s="22" t="s">
        <v>306</v>
      </c>
      <c r="D123" s="23"/>
      <c r="E123" s="21"/>
      <c r="F123" s="25">
        <f>Source!AN113</f>
        <v>57.67</v>
      </c>
      <c r="G123" s="24" t="str">
        <f>Source!DF113</f>
        <v>*1,1</v>
      </c>
      <c r="H123" s="21">
        <f>Source!AV113</f>
        <v>1.0669999999999999</v>
      </c>
      <c r="I123" s="33">
        <f>ROUND((ROUND((Source!AE113*Source!AV113*Source!I113),2)),2)</f>
        <v>27.07</v>
      </c>
      <c r="J123" s="21">
        <f>IF(Source!BS113&lt;&gt; 0, Source!BS113, 1)</f>
        <v>46.67</v>
      </c>
      <c r="K123" s="33">
        <f>Source!R113</f>
        <v>1263.3599999999999</v>
      </c>
      <c r="W123" s="9">
        <f>I123</f>
        <v>27.07</v>
      </c>
    </row>
    <row r="124" spans="1:35" ht="14.25" x14ac:dyDescent="0.2">
      <c r="A124" s="22"/>
      <c r="B124" s="22"/>
      <c r="C124" s="22" t="s">
        <v>295</v>
      </c>
      <c r="D124" s="23" t="s">
        <v>296</v>
      </c>
      <c r="E124" s="21">
        <f>Source!DN113</f>
        <v>112</v>
      </c>
      <c r="F124" s="25"/>
      <c r="G124" s="24"/>
      <c r="H124" s="21"/>
      <c r="I124" s="25">
        <f>SUM(Q119:Q123)</f>
        <v>39.39</v>
      </c>
      <c r="J124" s="21">
        <f>Source!BZ113</f>
        <v>92</v>
      </c>
      <c r="K124" s="25">
        <f>SUM(R119:R123)</f>
        <v>1510.07</v>
      </c>
    </row>
    <row r="125" spans="1:35" ht="14.25" x14ac:dyDescent="0.2">
      <c r="A125" s="22"/>
      <c r="B125" s="22"/>
      <c r="C125" s="22" t="s">
        <v>297</v>
      </c>
      <c r="D125" s="23" t="s">
        <v>296</v>
      </c>
      <c r="E125" s="21">
        <f>Source!DO113</f>
        <v>70</v>
      </c>
      <c r="F125" s="25"/>
      <c r="G125" s="24"/>
      <c r="H125" s="21"/>
      <c r="I125" s="25">
        <f>SUM(S119:S124)</f>
        <v>24.62</v>
      </c>
      <c r="J125" s="21">
        <f>Source!CA113</f>
        <v>43</v>
      </c>
      <c r="K125" s="25">
        <f>SUM(T119:T124)</f>
        <v>705.79</v>
      </c>
    </row>
    <row r="126" spans="1:35" ht="14.25" x14ac:dyDescent="0.2">
      <c r="A126" s="22"/>
      <c r="B126" s="22"/>
      <c r="C126" s="22" t="s">
        <v>307</v>
      </c>
      <c r="D126" s="23" t="s">
        <v>296</v>
      </c>
      <c r="E126" s="21">
        <f>175</f>
        <v>175</v>
      </c>
      <c r="F126" s="25"/>
      <c r="G126" s="24"/>
      <c r="H126" s="21"/>
      <c r="I126" s="25">
        <f>SUM(U119:U125)</f>
        <v>47.37</v>
      </c>
      <c r="J126" s="21">
        <f>160</f>
        <v>160</v>
      </c>
      <c r="K126" s="25">
        <f>SUM(V119:V125)</f>
        <v>2021.38</v>
      </c>
    </row>
    <row r="127" spans="1:35" ht="14.25" x14ac:dyDescent="0.2">
      <c r="A127" s="27"/>
      <c r="B127" s="27"/>
      <c r="C127" s="27" t="s">
        <v>298</v>
      </c>
      <c r="D127" s="28" t="s">
        <v>299</v>
      </c>
      <c r="E127" s="29">
        <f>Source!AQ113</f>
        <v>6.08</v>
      </c>
      <c r="F127" s="30"/>
      <c r="G127" s="31" t="str">
        <f>Source!DI113</f>
        <v>*1,1</v>
      </c>
      <c r="H127" s="29">
        <f>Source!AV113</f>
        <v>1.0669999999999999</v>
      </c>
      <c r="I127" s="30">
        <f>Source!U113</f>
        <v>2.8544384000000003</v>
      </c>
      <c r="J127" s="29"/>
      <c r="K127" s="30"/>
      <c r="AB127" s="37">
        <f>I127</f>
        <v>2.8544384000000003</v>
      </c>
    </row>
    <row r="128" spans="1:35" ht="15" x14ac:dyDescent="0.25">
      <c r="C128" s="16" t="s">
        <v>300</v>
      </c>
      <c r="H128" s="48">
        <f>I121+I122+I124+I125+I126+0</f>
        <v>324.83999999999997</v>
      </c>
      <c r="I128" s="48"/>
      <c r="J128" s="48">
        <f>K121+K122+K124+K125+K126+0</f>
        <v>8560.1</v>
      </c>
      <c r="K128" s="48"/>
      <c r="O128" s="37">
        <f>I121+I122+I124+I125+I126+0</f>
        <v>324.83999999999997</v>
      </c>
      <c r="P128" s="37">
        <f>K121+K122+K124+K125+K126+0</f>
        <v>8560.1</v>
      </c>
      <c r="X128" s="9">
        <f>IF(Source!BI113&lt;=1,I121+I122+I124+I125+I126-0, 0)</f>
        <v>0</v>
      </c>
      <c r="Y128" s="9">
        <f>IF(Source!BI113=2,I121+I122+I124+I125+I126-0, 0)</f>
        <v>324.83999999999997</v>
      </c>
      <c r="Z128" s="9">
        <f>IF(Source!BI113=3,I121+I122+I124+I125+I126-0, 0)</f>
        <v>0</v>
      </c>
      <c r="AA128" s="9">
        <f>IF(Source!BI113=4,I121+I122+I124+I125+I126,0)</f>
        <v>0</v>
      </c>
    </row>
    <row r="130" spans="1:35" ht="52.5" x14ac:dyDescent="0.2">
      <c r="A130" s="22">
        <v>10</v>
      </c>
      <c r="B130" s="22" t="s">
        <v>315</v>
      </c>
      <c r="C130" s="22" t="s">
        <v>147</v>
      </c>
      <c r="D130" s="23" t="str">
        <f>Source!H114</f>
        <v>100 М КАБЕЛЯ</v>
      </c>
      <c r="E130" s="21">
        <f>Source!I114</f>
        <v>0.4</v>
      </c>
      <c r="F130" s="25"/>
      <c r="G130" s="24"/>
      <c r="H130" s="21"/>
      <c r="I130" s="25"/>
      <c r="J130" s="21"/>
      <c r="K130" s="25"/>
      <c r="Q130" s="9">
        <f>ROUND((Source!DN114/100)*ROUND((ROUND((Source!AF114*Source!AV114*Source!I114),2)),2), 2)</f>
        <v>14.77</v>
      </c>
      <c r="R130" s="9">
        <f>Source!X114</f>
        <v>566.33000000000004</v>
      </c>
      <c r="S130" s="9">
        <f>ROUND((Source!DO114/100)*ROUND((ROUND((Source!AF114*Source!AV114*Source!I114),2)),2), 2)</f>
        <v>9.23</v>
      </c>
      <c r="T130" s="9">
        <f>Source!Y114</f>
        <v>264.7</v>
      </c>
      <c r="U130" s="9">
        <f>ROUND((175/100)*ROUND((ROUND((Source!AE114*Source!AV114*Source!I114),2)),2), 2)</f>
        <v>13.58</v>
      </c>
      <c r="V130" s="9">
        <f>ROUND((160/100)*ROUND(ROUND((ROUND((Source!AE114*Source!AV114*Source!I114),2)*Source!BS114),2), 2), 2)</f>
        <v>579.46</v>
      </c>
      <c r="AI130" s="9">
        <v>0</v>
      </c>
    </row>
    <row r="131" spans="1:35" ht="14.25" x14ac:dyDescent="0.2">
      <c r="A131" s="22"/>
      <c r="B131" s="22"/>
      <c r="C131" s="22" t="s">
        <v>294</v>
      </c>
      <c r="D131" s="23"/>
      <c r="E131" s="21"/>
      <c r="F131" s="25">
        <f>Source!AO114</f>
        <v>28.09</v>
      </c>
      <c r="G131" s="24" t="str">
        <f>Source!DG114</f>
        <v>*1,1</v>
      </c>
      <c r="H131" s="21">
        <f>Source!AV114</f>
        <v>1.0669999999999999</v>
      </c>
      <c r="I131" s="25">
        <f>ROUND((ROUND((Source!AF114*Source!AV114*Source!I114),2)),2)</f>
        <v>13.19</v>
      </c>
      <c r="J131" s="21">
        <f>IF(Source!BA114&lt;&gt; 0, Source!BA114, 1)</f>
        <v>46.67</v>
      </c>
      <c r="K131" s="25">
        <f>Source!S114</f>
        <v>615.58000000000004</v>
      </c>
      <c r="W131" s="9">
        <f>I131</f>
        <v>13.19</v>
      </c>
    </row>
    <row r="132" spans="1:35" ht="14.25" x14ac:dyDescent="0.2">
      <c r="A132" s="22"/>
      <c r="B132" s="22"/>
      <c r="C132" s="22" t="s">
        <v>305</v>
      </c>
      <c r="D132" s="23"/>
      <c r="E132" s="21"/>
      <c r="F132" s="25">
        <f>Source!AM114</f>
        <v>108.86</v>
      </c>
      <c r="G132" s="24" t="str">
        <f>Source!DE114</f>
        <v>*1,1</v>
      </c>
      <c r="H132" s="21">
        <f>Source!AV114</f>
        <v>1.0669999999999999</v>
      </c>
      <c r="I132" s="25">
        <f>(ROUND((ROUND((((Source!ET114*1.1))*Source!AV114*Source!I114),2)),2)+ROUND((ROUND(((Source!AE114-((Source!EU114*1.1)))*Source!AV114*Source!I114),2)),2))</f>
        <v>51.11</v>
      </c>
      <c r="J132" s="21">
        <f>IF(Source!BB114&lt;&gt; 0, Source!BB114, 1)</f>
        <v>15.04</v>
      </c>
      <c r="K132" s="25">
        <f>Source!Q114</f>
        <v>768.69</v>
      </c>
    </row>
    <row r="133" spans="1:35" ht="14.25" x14ac:dyDescent="0.2">
      <c r="A133" s="22"/>
      <c r="B133" s="22"/>
      <c r="C133" s="22" t="s">
        <v>306</v>
      </c>
      <c r="D133" s="23"/>
      <c r="E133" s="21"/>
      <c r="F133" s="25">
        <f>Source!AN114</f>
        <v>16.53</v>
      </c>
      <c r="G133" s="24" t="str">
        <f>Source!DF114</f>
        <v>*1,1</v>
      </c>
      <c r="H133" s="21">
        <f>Source!AV114</f>
        <v>1.0669999999999999</v>
      </c>
      <c r="I133" s="33">
        <f>ROUND((ROUND((Source!AE114*Source!AV114*Source!I114),2)),2)</f>
        <v>7.76</v>
      </c>
      <c r="J133" s="21">
        <f>IF(Source!BS114&lt;&gt; 0, Source!BS114, 1)</f>
        <v>46.67</v>
      </c>
      <c r="K133" s="33">
        <f>Source!R114</f>
        <v>362.16</v>
      </c>
      <c r="W133" s="9">
        <f>I133</f>
        <v>7.76</v>
      </c>
    </row>
    <row r="134" spans="1:35" ht="14.25" x14ac:dyDescent="0.2">
      <c r="A134" s="22"/>
      <c r="B134" s="22"/>
      <c r="C134" s="22" t="s">
        <v>295</v>
      </c>
      <c r="D134" s="23" t="s">
        <v>296</v>
      </c>
      <c r="E134" s="21">
        <f>Source!DN114</f>
        <v>112</v>
      </c>
      <c r="F134" s="25"/>
      <c r="G134" s="24"/>
      <c r="H134" s="21"/>
      <c r="I134" s="25">
        <f>SUM(Q130:Q133)</f>
        <v>14.77</v>
      </c>
      <c r="J134" s="21">
        <f>Source!BZ114</f>
        <v>92</v>
      </c>
      <c r="K134" s="25">
        <f>SUM(R130:R133)</f>
        <v>566.33000000000004</v>
      </c>
    </row>
    <row r="135" spans="1:35" ht="14.25" x14ac:dyDescent="0.2">
      <c r="A135" s="22"/>
      <c r="B135" s="22"/>
      <c r="C135" s="22" t="s">
        <v>297</v>
      </c>
      <c r="D135" s="23" t="s">
        <v>296</v>
      </c>
      <c r="E135" s="21">
        <f>Source!DO114</f>
        <v>70</v>
      </c>
      <c r="F135" s="25"/>
      <c r="G135" s="24"/>
      <c r="H135" s="21"/>
      <c r="I135" s="25">
        <f>SUM(S130:S134)</f>
        <v>9.23</v>
      </c>
      <c r="J135" s="21">
        <f>Source!CA114</f>
        <v>43</v>
      </c>
      <c r="K135" s="25">
        <f>SUM(T130:T134)</f>
        <v>264.7</v>
      </c>
    </row>
    <row r="136" spans="1:35" ht="14.25" x14ac:dyDescent="0.2">
      <c r="A136" s="22"/>
      <c r="B136" s="22"/>
      <c r="C136" s="22" t="s">
        <v>307</v>
      </c>
      <c r="D136" s="23" t="s">
        <v>296</v>
      </c>
      <c r="E136" s="21">
        <f>175</f>
        <v>175</v>
      </c>
      <c r="F136" s="25"/>
      <c r="G136" s="24"/>
      <c r="H136" s="21"/>
      <c r="I136" s="25">
        <f>SUM(U130:U135)</f>
        <v>13.58</v>
      </c>
      <c r="J136" s="21">
        <f>160</f>
        <v>160</v>
      </c>
      <c r="K136" s="25">
        <f>SUM(V130:V135)</f>
        <v>579.46</v>
      </c>
    </row>
    <row r="137" spans="1:35" ht="14.25" x14ac:dyDescent="0.2">
      <c r="A137" s="27"/>
      <c r="B137" s="27"/>
      <c r="C137" s="27" t="s">
        <v>298</v>
      </c>
      <c r="D137" s="28" t="s">
        <v>299</v>
      </c>
      <c r="E137" s="29">
        <f>Source!AQ114</f>
        <v>2.2799999999999998</v>
      </c>
      <c r="F137" s="30"/>
      <c r="G137" s="31" t="str">
        <f>Source!DI114</f>
        <v>*1,1</v>
      </c>
      <c r="H137" s="29">
        <f>Source!AV114</f>
        <v>1.0669999999999999</v>
      </c>
      <c r="I137" s="30">
        <f>Source!U114</f>
        <v>1.0704144</v>
      </c>
      <c r="J137" s="29"/>
      <c r="K137" s="30"/>
      <c r="AB137" s="37">
        <f>I137</f>
        <v>1.0704144</v>
      </c>
    </row>
    <row r="138" spans="1:35" ht="15" x14ac:dyDescent="0.25">
      <c r="C138" s="16" t="s">
        <v>300</v>
      </c>
      <c r="H138" s="48">
        <f>I131+I132+I134+I135+I136+0</f>
        <v>101.88</v>
      </c>
      <c r="I138" s="48"/>
      <c r="J138" s="48">
        <f>K131+K132+K134+K135+K136+0</f>
        <v>2794.7599999999998</v>
      </c>
      <c r="K138" s="48"/>
      <c r="O138" s="37">
        <f>I131+I132+I134+I135+I136+0</f>
        <v>101.88</v>
      </c>
      <c r="P138" s="37">
        <f>K131+K132+K134+K135+K136+0</f>
        <v>2794.7599999999998</v>
      </c>
      <c r="X138" s="9">
        <f>IF(Source!BI114&lt;=1,I131+I132+I134+I135+I136-0, 0)</f>
        <v>0</v>
      </c>
      <c r="Y138" s="9">
        <f>IF(Source!BI114=2,I131+I132+I134+I135+I136-0, 0)</f>
        <v>101.88</v>
      </c>
      <c r="Z138" s="9">
        <f>IF(Source!BI114=3,I131+I132+I134+I135+I136-0, 0)</f>
        <v>0</v>
      </c>
      <c r="AA138" s="9">
        <f>IF(Source!BI114=4,I131+I132+I134+I135+I136,0)</f>
        <v>0</v>
      </c>
    </row>
    <row r="140" spans="1:35" ht="28.5" x14ac:dyDescent="0.2">
      <c r="A140" s="22">
        <v>11</v>
      </c>
      <c r="B140" s="22" t="str">
        <f>Source!F115</f>
        <v>1.1-1-766</v>
      </c>
      <c r="C140" s="22" t="s">
        <v>151</v>
      </c>
      <c r="D140" s="23" t="str">
        <f>Source!H115</f>
        <v>м3</v>
      </c>
      <c r="E140" s="21">
        <f>Source!I115</f>
        <v>5.26</v>
      </c>
      <c r="F140" s="25">
        <f>Source!AL115</f>
        <v>104.99</v>
      </c>
      <c r="G140" s="24" t="str">
        <f>Source!DD115</f>
        <v/>
      </c>
      <c r="H140" s="21">
        <f>Source!AW115</f>
        <v>1</v>
      </c>
      <c r="I140" s="25">
        <f>ROUND((ROUND((Source!AC115*Source!AW115*Source!I115),2)),2)</f>
        <v>552.25</v>
      </c>
      <c r="J140" s="21">
        <f>IF(Source!BC115&lt;&gt; 0, Source!BC115, 1)</f>
        <v>8.56</v>
      </c>
      <c r="K140" s="25">
        <f>Source!P115</f>
        <v>4727.26</v>
      </c>
      <c r="Q140" s="9">
        <f>ROUND((Source!DN115/100)*ROUND((ROUND((Source!AF115*Source!AV115*Source!I115),2)),2), 2)</f>
        <v>0</v>
      </c>
      <c r="R140" s="9">
        <f>Source!X115</f>
        <v>0</v>
      </c>
      <c r="S140" s="9">
        <f>ROUND((Source!DO115/100)*ROUND((ROUND((Source!AF115*Source!AV115*Source!I115),2)),2), 2)</f>
        <v>0</v>
      </c>
      <c r="T140" s="9">
        <f>Source!Y115</f>
        <v>0</v>
      </c>
      <c r="U140" s="9">
        <f>ROUND((175/100)*ROUND((ROUND((Source!AE115*Source!AV115*Source!I115),2)),2), 2)</f>
        <v>0</v>
      </c>
      <c r="V140" s="9">
        <f>ROUND((160/100)*ROUND(ROUND((ROUND((Source!AE115*Source!AV115*Source!I115),2)*Source!BS115),2), 2), 2)</f>
        <v>0</v>
      </c>
      <c r="AI140" s="9">
        <v>3</v>
      </c>
    </row>
    <row r="141" spans="1:35" x14ac:dyDescent="0.2">
      <c r="A141" s="38"/>
      <c r="B141" s="38"/>
      <c r="C141" s="35" t="str">
        <f>"Объем: "&amp;Source!I115&amp;"=(4,78*"&amp;"1,1)"</f>
        <v>Объем: 5,26=(4,78*1,1)</v>
      </c>
      <c r="D141" s="38"/>
      <c r="E141" s="38"/>
      <c r="F141" s="38"/>
      <c r="G141" s="38"/>
      <c r="H141" s="38"/>
      <c r="I141" s="38"/>
      <c r="J141" s="38"/>
      <c r="K141" s="38"/>
    </row>
    <row r="142" spans="1:35" ht="15" x14ac:dyDescent="0.25">
      <c r="C142" s="16" t="s">
        <v>300</v>
      </c>
      <c r="H142" s="48">
        <f>I140+0</f>
        <v>552.25</v>
      </c>
      <c r="I142" s="48"/>
      <c r="J142" s="48">
        <f>K140+0</f>
        <v>4727.26</v>
      </c>
      <c r="K142" s="48"/>
      <c r="O142" s="37">
        <f>I140+0</f>
        <v>552.25</v>
      </c>
      <c r="P142" s="37">
        <f>K140+0</f>
        <v>4727.26</v>
      </c>
      <c r="X142" s="9">
        <f>IF(Source!BI115&lt;=1,I140-0, 0)</f>
        <v>0</v>
      </c>
      <c r="Y142" s="9">
        <f>IF(Source!BI115=2,I140-0, 0)</f>
        <v>552.25</v>
      </c>
      <c r="Z142" s="9">
        <f>IF(Source!BI115=3,I140-0, 0)</f>
        <v>0</v>
      </c>
      <c r="AA142" s="9">
        <f>IF(Source!BI115=4,I140,0)</f>
        <v>0</v>
      </c>
    </row>
    <row r="144" spans="1:35" ht="52.5" x14ac:dyDescent="0.2">
      <c r="A144" s="22">
        <v>12</v>
      </c>
      <c r="B144" s="22" t="s">
        <v>316</v>
      </c>
      <c r="C144" s="22" t="s">
        <v>158</v>
      </c>
      <c r="D144" s="23" t="str">
        <f>Source!H116</f>
        <v>100 М КАБЕЛЯ</v>
      </c>
      <c r="E144" s="21">
        <f>Source!I116</f>
        <v>2.448</v>
      </c>
      <c r="F144" s="25"/>
      <c r="G144" s="24"/>
      <c r="H144" s="21"/>
      <c r="I144" s="25"/>
      <c r="J144" s="21"/>
      <c r="K144" s="25"/>
      <c r="Q144" s="9">
        <f>ROUND((Source!DN116/100)*ROUND((ROUND((Source!AF116*Source!AV116*Source!I116),2)),2), 2)</f>
        <v>467.84</v>
      </c>
      <c r="R144" s="9">
        <f>Source!X116</f>
        <v>17934.97</v>
      </c>
      <c r="S144" s="9">
        <f>ROUND((Source!DO116/100)*ROUND((ROUND((Source!AF116*Source!AV116*Source!I116),2)),2), 2)</f>
        <v>292.39999999999998</v>
      </c>
      <c r="T144" s="9">
        <f>Source!Y116</f>
        <v>8382.65</v>
      </c>
      <c r="U144" s="9">
        <f>ROUND((175/100)*ROUND((ROUND((Source!AE116*Source!AV116*Source!I116),2)),2), 2)</f>
        <v>32.380000000000003</v>
      </c>
      <c r="V144" s="9">
        <f>ROUND((160/100)*ROUND(ROUND((ROUND((Source!AE116*Source!AV116*Source!I116),2)*Source!BS116),2), 2), 2)</f>
        <v>1381.44</v>
      </c>
      <c r="AI144" s="9">
        <v>0</v>
      </c>
    </row>
    <row r="145" spans="1:35" x14ac:dyDescent="0.2">
      <c r="C145" s="26" t="str">
        <f>"Объем: "&amp;Source!I116&amp;"=(81,6)*"&amp;"3/"&amp;"100"</f>
        <v>Объем: 2,448=(81,6)*3/100</v>
      </c>
    </row>
    <row r="146" spans="1:35" ht="14.25" x14ac:dyDescent="0.2">
      <c r="A146" s="22"/>
      <c r="B146" s="22"/>
      <c r="C146" s="22" t="s">
        <v>294</v>
      </c>
      <c r="D146" s="23"/>
      <c r="E146" s="21"/>
      <c r="F146" s="25">
        <f>Source!AO116</f>
        <v>145.38</v>
      </c>
      <c r="G146" s="24" t="str">
        <f>Source!DG116</f>
        <v>*1,1</v>
      </c>
      <c r="H146" s="21">
        <f>Source!AV116</f>
        <v>1.0669999999999999</v>
      </c>
      <c r="I146" s="25">
        <f>ROUND((ROUND((Source!AF116*Source!AV116*Source!I116),2)),2)</f>
        <v>417.71</v>
      </c>
      <c r="J146" s="21">
        <f>IF(Source!BA116&lt;&gt; 0, Source!BA116, 1)</f>
        <v>46.67</v>
      </c>
      <c r="K146" s="25">
        <f>Source!S116</f>
        <v>19494.53</v>
      </c>
      <c r="W146" s="9">
        <f>I146</f>
        <v>417.71</v>
      </c>
    </row>
    <row r="147" spans="1:35" ht="14.25" x14ac:dyDescent="0.2">
      <c r="A147" s="22"/>
      <c r="B147" s="22"/>
      <c r="C147" s="22" t="s">
        <v>305</v>
      </c>
      <c r="D147" s="23"/>
      <c r="E147" s="21"/>
      <c r="F147" s="25">
        <f>Source!AM116</f>
        <v>50.69</v>
      </c>
      <c r="G147" s="24" t="str">
        <f>Source!DE116</f>
        <v>*1,1</v>
      </c>
      <c r="H147" s="21">
        <f>Source!AV116</f>
        <v>1.0669999999999999</v>
      </c>
      <c r="I147" s="25">
        <f>(ROUND((ROUND((((Source!ET116*1.1))*Source!AV116*Source!I116),2)),2)+ROUND((ROUND(((Source!AE116-((Source!EU116*1.1)))*Source!AV116*Source!I116),2)),2))</f>
        <v>145.63999999999999</v>
      </c>
      <c r="J147" s="21">
        <f>IF(Source!BB116&lt;&gt; 0, Source!BB116, 1)</f>
        <v>14.09</v>
      </c>
      <c r="K147" s="25">
        <f>Source!Q116</f>
        <v>2052.0700000000002</v>
      </c>
    </row>
    <row r="148" spans="1:35" ht="14.25" x14ac:dyDescent="0.2">
      <c r="A148" s="22"/>
      <c r="B148" s="22"/>
      <c r="C148" s="22" t="s">
        <v>306</v>
      </c>
      <c r="D148" s="23"/>
      <c r="E148" s="21"/>
      <c r="F148" s="25">
        <f>Source!AN116</f>
        <v>6.44</v>
      </c>
      <c r="G148" s="24" t="str">
        <f>Source!DF116</f>
        <v>*1,1</v>
      </c>
      <c r="H148" s="21">
        <f>Source!AV116</f>
        <v>1.0669999999999999</v>
      </c>
      <c r="I148" s="33">
        <f>ROUND((ROUND((Source!AE116*Source!AV116*Source!I116),2)),2)</f>
        <v>18.5</v>
      </c>
      <c r="J148" s="21">
        <f>IF(Source!BS116&lt;&gt; 0, Source!BS116, 1)</f>
        <v>46.67</v>
      </c>
      <c r="K148" s="33">
        <f>Source!R116</f>
        <v>863.4</v>
      </c>
      <c r="W148" s="9">
        <f>I148</f>
        <v>18.5</v>
      </c>
    </row>
    <row r="149" spans="1:35" ht="14.25" x14ac:dyDescent="0.2">
      <c r="A149" s="22"/>
      <c r="B149" s="22"/>
      <c r="C149" s="22" t="s">
        <v>310</v>
      </c>
      <c r="D149" s="23"/>
      <c r="E149" s="21"/>
      <c r="F149" s="25">
        <f>Source!AL116</f>
        <v>133.13</v>
      </c>
      <c r="G149" s="24" t="str">
        <f>Source!DD116</f>
        <v/>
      </c>
      <c r="H149" s="21">
        <f>Source!AW116</f>
        <v>1.081</v>
      </c>
      <c r="I149" s="25">
        <f>ROUND((ROUND((Source!AC116*Source!AW116*Source!I116),2)),2)</f>
        <v>352.3</v>
      </c>
      <c r="J149" s="21">
        <f>IF(Source!BC116&lt;&gt; 0, Source!BC116, 1)</f>
        <v>6.01</v>
      </c>
      <c r="K149" s="25">
        <f>Source!P116</f>
        <v>2117.3200000000002</v>
      </c>
    </row>
    <row r="150" spans="1:35" ht="14.25" x14ac:dyDescent="0.2">
      <c r="A150" s="22"/>
      <c r="B150" s="22"/>
      <c r="C150" s="22" t="s">
        <v>295</v>
      </c>
      <c r="D150" s="23" t="s">
        <v>296</v>
      </c>
      <c r="E150" s="21">
        <f>Source!DN116</f>
        <v>112</v>
      </c>
      <c r="F150" s="25"/>
      <c r="G150" s="24"/>
      <c r="H150" s="21"/>
      <c r="I150" s="25">
        <f>SUM(Q144:Q149)</f>
        <v>467.84</v>
      </c>
      <c r="J150" s="21">
        <f>Source!BZ116</f>
        <v>92</v>
      </c>
      <c r="K150" s="25">
        <f>SUM(R144:R149)</f>
        <v>17934.97</v>
      </c>
    </row>
    <row r="151" spans="1:35" ht="14.25" x14ac:dyDescent="0.2">
      <c r="A151" s="22"/>
      <c r="B151" s="22"/>
      <c r="C151" s="22" t="s">
        <v>297</v>
      </c>
      <c r="D151" s="23" t="s">
        <v>296</v>
      </c>
      <c r="E151" s="21">
        <f>Source!DO116</f>
        <v>70</v>
      </c>
      <c r="F151" s="25"/>
      <c r="G151" s="24"/>
      <c r="H151" s="21"/>
      <c r="I151" s="25">
        <f>SUM(S144:S150)</f>
        <v>292.39999999999998</v>
      </c>
      <c r="J151" s="21">
        <f>Source!CA116</f>
        <v>43</v>
      </c>
      <c r="K151" s="25">
        <f>SUM(T144:T150)</f>
        <v>8382.65</v>
      </c>
    </row>
    <row r="152" spans="1:35" ht="14.25" x14ac:dyDescent="0.2">
      <c r="A152" s="22"/>
      <c r="B152" s="22"/>
      <c r="C152" s="22" t="s">
        <v>307</v>
      </c>
      <c r="D152" s="23" t="s">
        <v>296</v>
      </c>
      <c r="E152" s="21">
        <f>175</f>
        <v>175</v>
      </c>
      <c r="F152" s="25"/>
      <c r="G152" s="24"/>
      <c r="H152" s="21"/>
      <c r="I152" s="25">
        <f>SUM(U144:U151)</f>
        <v>32.380000000000003</v>
      </c>
      <c r="J152" s="21">
        <f>160</f>
        <v>160</v>
      </c>
      <c r="K152" s="25">
        <f>SUM(V144:V151)</f>
        <v>1381.44</v>
      </c>
    </row>
    <row r="153" spans="1:35" ht="14.25" x14ac:dyDescent="0.2">
      <c r="A153" s="27"/>
      <c r="B153" s="27"/>
      <c r="C153" s="27" t="s">
        <v>298</v>
      </c>
      <c r="D153" s="28" t="s">
        <v>299</v>
      </c>
      <c r="E153" s="29">
        <f>Source!AQ116</f>
        <v>11.8</v>
      </c>
      <c r="F153" s="30"/>
      <c r="G153" s="31" t="str">
        <f>Source!DI116</f>
        <v>*1,1</v>
      </c>
      <c r="H153" s="29">
        <f>Source!AV116</f>
        <v>1.0669999999999999</v>
      </c>
      <c r="I153" s="30">
        <f>Source!U116</f>
        <v>33.903967680000001</v>
      </c>
      <c r="J153" s="29"/>
      <c r="K153" s="30"/>
      <c r="AB153" s="37">
        <f>I153</f>
        <v>33.903967680000001</v>
      </c>
    </row>
    <row r="154" spans="1:35" ht="15" x14ac:dyDescent="0.25">
      <c r="C154" s="16" t="s">
        <v>300</v>
      </c>
      <c r="H154" s="48">
        <f>I146+I147+I149+I150+I151+I152+0</f>
        <v>1708.27</v>
      </c>
      <c r="I154" s="48"/>
      <c r="J154" s="48">
        <f>K146+K147+K149+K150+K151+K152+0</f>
        <v>51362.98</v>
      </c>
      <c r="K154" s="48"/>
      <c r="O154" s="37">
        <f>I146+I147+I149+I150+I151+I152+0</f>
        <v>1708.27</v>
      </c>
      <c r="P154" s="37">
        <f>K146+K147+K149+K150+K151+K152+0</f>
        <v>51362.98</v>
      </c>
      <c r="X154" s="9">
        <f>IF(Source!BI116&lt;=1,I146+I147+I149+I150+I151+I152-0, 0)</f>
        <v>0</v>
      </c>
      <c r="Y154" s="9">
        <f>IF(Source!BI116=2,I146+I147+I149+I150+I151+I152-0, 0)</f>
        <v>1708.27</v>
      </c>
      <c r="Z154" s="9">
        <f>IF(Source!BI116=3,I146+I147+I149+I150+I151+I152-0, 0)</f>
        <v>0</v>
      </c>
      <c r="AA154" s="9">
        <f>IF(Source!BI116=4,I146+I147+I149+I150+I151+I152,0)</f>
        <v>0</v>
      </c>
    </row>
    <row r="156" spans="1:35" ht="85.5" x14ac:dyDescent="0.2">
      <c r="A156" s="22">
        <v>13</v>
      </c>
      <c r="B156" s="22" t="str">
        <f>Source!F117</f>
        <v>1.23-7-391</v>
      </c>
      <c r="C156" s="22" t="s">
        <v>162</v>
      </c>
      <c r="D156" s="23" t="str">
        <f>Source!H117</f>
        <v>км</v>
      </c>
      <c r="E156" s="21">
        <f>Source!I117</f>
        <v>0.24970000000000001</v>
      </c>
      <c r="F156" s="25">
        <f>Source!AL117</f>
        <v>81534.37</v>
      </c>
      <c r="G156" s="24" t="str">
        <f>Source!DD117</f>
        <v/>
      </c>
      <c r="H156" s="21">
        <f>Source!AW117</f>
        <v>1</v>
      </c>
      <c r="I156" s="25">
        <f>ROUND((ROUND((Source!AC117*Source!AW117*Source!I117),2)),2)</f>
        <v>20359.13</v>
      </c>
      <c r="J156" s="21">
        <f>IF(Source!BC117&lt;&gt; 0, Source!BC117, 1)</f>
        <v>8.41</v>
      </c>
      <c r="K156" s="25">
        <f>Source!P117</f>
        <v>171220.28</v>
      </c>
      <c r="Q156" s="9">
        <f>ROUND((Source!DN117/100)*ROUND((ROUND((Source!AF117*Source!AV117*Source!I117),2)),2), 2)</f>
        <v>0</v>
      </c>
      <c r="R156" s="9">
        <f>Source!X117</f>
        <v>0</v>
      </c>
      <c r="S156" s="9">
        <f>ROUND((Source!DO117/100)*ROUND((ROUND((Source!AF117*Source!AV117*Source!I117),2)),2), 2)</f>
        <v>0</v>
      </c>
      <c r="T156" s="9">
        <f>Source!Y117</f>
        <v>0</v>
      </c>
      <c r="U156" s="9">
        <f>ROUND((175/100)*ROUND((ROUND((Source!AE117*Source!AV117*Source!I117),2)),2), 2)</f>
        <v>0</v>
      </c>
      <c r="V156" s="9">
        <f>ROUND((160/100)*ROUND(ROUND((ROUND((Source!AE117*Source!AV117*Source!I117),2)*Source!BS117),2), 2), 2)</f>
        <v>0</v>
      </c>
      <c r="AI156" s="9">
        <v>3</v>
      </c>
    </row>
    <row r="157" spans="1:35" x14ac:dyDescent="0.2">
      <c r="A157" s="38"/>
      <c r="B157" s="38"/>
      <c r="C157" s="35" t="str">
        <f>"Объем: "&amp;Source!I117&amp;"=("&amp;Source!I116&amp;"*"&amp;"0,1*"&amp;"1,02)"</f>
        <v>Объем: 0,2497=(2,448*0,1*1,02)</v>
      </c>
      <c r="D157" s="38"/>
      <c r="E157" s="38"/>
      <c r="F157" s="38"/>
      <c r="G157" s="38"/>
      <c r="H157" s="38"/>
      <c r="I157" s="38"/>
      <c r="J157" s="38"/>
      <c r="K157" s="38"/>
    </row>
    <row r="158" spans="1:35" ht="15" x14ac:dyDescent="0.25">
      <c r="C158" s="16" t="s">
        <v>300</v>
      </c>
      <c r="H158" s="48">
        <f>I156+0</f>
        <v>20359.13</v>
      </c>
      <c r="I158" s="48"/>
      <c r="J158" s="48">
        <f>K156+0</f>
        <v>171220.28</v>
      </c>
      <c r="K158" s="48"/>
      <c r="O158" s="37">
        <f>I156+0</f>
        <v>20359.13</v>
      </c>
      <c r="P158" s="37">
        <f>K156+0</f>
        <v>171220.28</v>
      </c>
      <c r="X158" s="9">
        <f>IF(Source!BI117&lt;=1,I156-0, 0)</f>
        <v>0</v>
      </c>
      <c r="Y158" s="9">
        <f>IF(Source!BI117=2,I156-0, 0)</f>
        <v>20359.13</v>
      </c>
      <c r="Z158" s="9">
        <f>IF(Source!BI117=3,I156-0, 0)</f>
        <v>0</v>
      </c>
      <c r="AA158" s="9">
        <f>IF(Source!BI117=4,I156,0)</f>
        <v>0</v>
      </c>
    </row>
    <row r="160" spans="1:35" ht="103.5" x14ac:dyDescent="0.2">
      <c r="A160" s="22">
        <v>14</v>
      </c>
      <c r="B160" s="22" t="s">
        <v>317</v>
      </c>
      <c r="C160" s="22" t="s">
        <v>170</v>
      </c>
      <c r="D160" s="23" t="str">
        <f>Source!H118</f>
        <v>1 комплект</v>
      </c>
      <c r="E160" s="21">
        <f>Source!I118</f>
        <v>4</v>
      </c>
      <c r="F160" s="25"/>
      <c r="G160" s="24"/>
      <c r="H160" s="21"/>
      <c r="I160" s="25"/>
      <c r="J160" s="21"/>
      <c r="K160" s="25"/>
      <c r="Q160" s="9">
        <f>ROUND((Source!DN118/100)*ROUND((ROUND((Source!AF118*Source!AV118*Source!I118),2)),2), 2)</f>
        <v>448.88</v>
      </c>
      <c r="R160" s="9">
        <f>Source!X118</f>
        <v>17208.48</v>
      </c>
      <c r="S160" s="9">
        <f>ROUND((Source!DO118/100)*ROUND((ROUND((Source!AF118*Source!AV118*Source!I118),2)),2), 2)</f>
        <v>280.55</v>
      </c>
      <c r="T160" s="9">
        <f>Source!Y118</f>
        <v>8043.09</v>
      </c>
      <c r="U160" s="9">
        <f>ROUND((175/100)*ROUND((ROUND((Source!AE118*Source!AV118*Source!I118),2)),2), 2)</f>
        <v>1.26</v>
      </c>
      <c r="V160" s="9">
        <f>ROUND((160/100)*ROUND(ROUND((ROUND((Source!AE118*Source!AV118*Source!I118),2)*Source!BS118),2), 2), 2)</f>
        <v>53.76</v>
      </c>
      <c r="AI160" s="9">
        <v>0</v>
      </c>
    </row>
    <row r="161" spans="1:35" ht="14.25" x14ac:dyDescent="0.2">
      <c r="A161" s="22"/>
      <c r="B161" s="22"/>
      <c r="C161" s="22" t="s">
        <v>294</v>
      </c>
      <c r="D161" s="23"/>
      <c r="E161" s="21"/>
      <c r="F161" s="25">
        <f>Source!AO118</f>
        <v>72.5</v>
      </c>
      <c r="G161" s="24" t="str">
        <f>Source!DG118</f>
        <v>*1,1)*1,2</v>
      </c>
      <c r="H161" s="21">
        <f>Source!AV118</f>
        <v>1.0469999999999999</v>
      </c>
      <c r="I161" s="25">
        <f>ROUND((ROUND((Source!AF118*Source!AV118*Source!I118),2)),2)</f>
        <v>400.79</v>
      </c>
      <c r="J161" s="21">
        <f>IF(Source!BA118&lt;&gt; 0, Source!BA118, 1)</f>
        <v>46.67</v>
      </c>
      <c r="K161" s="25">
        <f>Source!S118</f>
        <v>18704.87</v>
      </c>
      <c r="W161" s="9">
        <f>I161</f>
        <v>400.79</v>
      </c>
    </row>
    <row r="162" spans="1:35" ht="14.25" x14ac:dyDescent="0.2">
      <c r="A162" s="22"/>
      <c r="B162" s="22"/>
      <c r="C162" s="22" t="s">
        <v>305</v>
      </c>
      <c r="D162" s="23"/>
      <c r="E162" s="21"/>
      <c r="F162" s="25">
        <f>Source!AM118</f>
        <v>0.9</v>
      </c>
      <c r="G162" s="24" t="str">
        <f>Source!DE118</f>
        <v>*1,1)*1,2</v>
      </c>
      <c r="H162" s="21">
        <f>Source!AV118</f>
        <v>1.0469999999999999</v>
      </c>
      <c r="I162" s="25">
        <f>(ROUND((ROUND(((((Source!ET118*1.1)*1.2))*Source!AV118*Source!I118),2)),2)+ROUND((ROUND(((Source!AE118-(((Source!EU118*1.1)*1.2)))*Source!AV118*Source!I118),2)),2))</f>
        <v>4.9800000000000004</v>
      </c>
      <c r="J162" s="21">
        <f>IF(Source!BB118&lt;&gt; 0, Source!BB118, 1)</f>
        <v>14.59</v>
      </c>
      <c r="K162" s="25">
        <f>Source!Q118</f>
        <v>72.66</v>
      </c>
    </row>
    <row r="163" spans="1:35" ht="14.25" x14ac:dyDescent="0.2">
      <c r="A163" s="22"/>
      <c r="B163" s="22"/>
      <c r="C163" s="22" t="s">
        <v>306</v>
      </c>
      <c r="D163" s="23"/>
      <c r="E163" s="21"/>
      <c r="F163" s="25">
        <f>Source!AN118</f>
        <v>0.13</v>
      </c>
      <c r="G163" s="24" t="str">
        <f>Source!DF118</f>
        <v>*1,1)*1,2</v>
      </c>
      <c r="H163" s="21">
        <f>Source!AV118</f>
        <v>1.0469999999999999</v>
      </c>
      <c r="I163" s="33">
        <f>ROUND((ROUND((Source!AE118*Source!AV118*Source!I118),2)),2)</f>
        <v>0.72</v>
      </c>
      <c r="J163" s="21">
        <f>IF(Source!BS118&lt;&gt; 0, Source!BS118, 1)</f>
        <v>46.67</v>
      </c>
      <c r="K163" s="33">
        <f>Source!R118</f>
        <v>33.6</v>
      </c>
      <c r="W163" s="9">
        <f>I163</f>
        <v>0.72</v>
      </c>
    </row>
    <row r="164" spans="1:35" ht="14.25" x14ac:dyDescent="0.2">
      <c r="A164" s="22"/>
      <c r="B164" s="22"/>
      <c r="C164" s="22" t="s">
        <v>310</v>
      </c>
      <c r="D164" s="23"/>
      <c r="E164" s="21"/>
      <c r="F164" s="25">
        <f>Source!AL118</f>
        <v>11.8</v>
      </c>
      <c r="G164" s="24" t="str">
        <f>Source!DD118</f>
        <v>*1</v>
      </c>
      <c r="H164" s="21">
        <f>Source!AW118</f>
        <v>1</v>
      </c>
      <c r="I164" s="25">
        <f>ROUND((ROUND((Source!AC118*Source!AW118*Source!I118),2)),2)</f>
        <v>47.2</v>
      </c>
      <c r="J164" s="21">
        <f>IF(Source!BC118&lt;&gt; 0, Source!BC118, 1)</f>
        <v>9.7100000000000009</v>
      </c>
      <c r="K164" s="25">
        <f>Source!P118</f>
        <v>458.31</v>
      </c>
    </row>
    <row r="165" spans="1:35" ht="14.25" x14ac:dyDescent="0.2">
      <c r="A165" s="22"/>
      <c r="B165" s="22"/>
      <c r="C165" s="22" t="s">
        <v>295</v>
      </c>
      <c r="D165" s="23" t="s">
        <v>296</v>
      </c>
      <c r="E165" s="21">
        <f>Source!DN118</f>
        <v>112</v>
      </c>
      <c r="F165" s="25"/>
      <c r="G165" s="24"/>
      <c r="H165" s="21"/>
      <c r="I165" s="25">
        <f>SUM(Q160:Q164)</f>
        <v>448.88</v>
      </c>
      <c r="J165" s="21">
        <f>Source!BZ118</f>
        <v>92</v>
      </c>
      <c r="K165" s="25">
        <f>SUM(R160:R164)</f>
        <v>17208.48</v>
      </c>
    </row>
    <row r="166" spans="1:35" ht="14.25" x14ac:dyDescent="0.2">
      <c r="A166" s="22"/>
      <c r="B166" s="22"/>
      <c r="C166" s="22" t="s">
        <v>297</v>
      </c>
      <c r="D166" s="23" t="s">
        <v>296</v>
      </c>
      <c r="E166" s="21">
        <f>Source!DO118</f>
        <v>70</v>
      </c>
      <c r="F166" s="25"/>
      <c r="G166" s="24"/>
      <c r="H166" s="21"/>
      <c r="I166" s="25">
        <f>SUM(S160:S165)</f>
        <v>280.55</v>
      </c>
      <c r="J166" s="21">
        <f>Source!CA118</f>
        <v>43</v>
      </c>
      <c r="K166" s="25">
        <f>SUM(T160:T165)</f>
        <v>8043.09</v>
      </c>
    </row>
    <row r="167" spans="1:35" ht="14.25" x14ac:dyDescent="0.2">
      <c r="A167" s="22"/>
      <c r="B167" s="22"/>
      <c r="C167" s="22" t="s">
        <v>307</v>
      </c>
      <c r="D167" s="23" t="s">
        <v>296</v>
      </c>
      <c r="E167" s="21">
        <f>175</f>
        <v>175</v>
      </c>
      <c r="F167" s="25"/>
      <c r="G167" s="24"/>
      <c r="H167" s="21"/>
      <c r="I167" s="25">
        <f>SUM(U160:U166)</f>
        <v>1.26</v>
      </c>
      <c r="J167" s="21">
        <f>160</f>
        <v>160</v>
      </c>
      <c r="K167" s="25">
        <f>SUM(V160:V166)</f>
        <v>53.76</v>
      </c>
    </row>
    <row r="168" spans="1:35" ht="14.25" x14ac:dyDescent="0.2">
      <c r="A168" s="27"/>
      <c r="B168" s="27"/>
      <c r="C168" s="27" t="s">
        <v>298</v>
      </c>
      <c r="D168" s="28" t="s">
        <v>299</v>
      </c>
      <c r="E168" s="29">
        <f>Source!AQ118</f>
        <v>5</v>
      </c>
      <c r="F168" s="30"/>
      <c r="G168" s="31" t="str">
        <f>Source!DI118</f>
        <v>*1,1)*1,2</v>
      </c>
      <c r="H168" s="29">
        <f>Source!AV118</f>
        <v>1.0469999999999999</v>
      </c>
      <c r="I168" s="30">
        <f>Source!U118</f>
        <v>27.640799999999995</v>
      </c>
      <c r="J168" s="29"/>
      <c r="K168" s="30"/>
      <c r="AB168" s="37">
        <f>I168</f>
        <v>27.640799999999995</v>
      </c>
    </row>
    <row r="169" spans="1:35" ht="15" x14ac:dyDescent="0.25">
      <c r="C169" s="16" t="s">
        <v>300</v>
      </c>
      <c r="H169" s="48">
        <f>I161+I162+I164+I165+I166+I167+0</f>
        <v>1183.6600000000001</v>
      </c>
      <c r="I169" s="48"/>
      <c r="J169" s="48">
        <f>K161+K162+K164+K165+K166+K167+0</f>
        <v>44541.170000000006</v>
      </c>
      <c r="K169" s="48"/>
      <c r="O169" s="37">
        <f>I161+I162+I164+I165+I166+I167+0</f>
        <v>1183.6600000000001</v>
      </c>
      <c r="P169" s="37">
        <f>K161+K162+K164+K165+K166+K167+0</f>
        <v>44541.170000000006</v>
      </c>
      <c r="X169" s="9">
        <f>IF(Source!BI118&lt;=1,I161+I162+I164+I165+I166+I167-0, 0)</f>
        <v>0</v>
      </c>
      <c r="Y169" s="9">
        <f>IF(Source!BI118=2,I161+I162+I164+I165+I166+I167-0, 0)</f>
        <v>1183.6600000000001</v>
      </c>
      <c r="Z169" s="9">
        <f>IF(Source!BI118=3,I161+I162+I164+I165+I166+I167-0, 0)</f>
        <v>0</v>
      </c>
      <c r="AA169" s="9">
        <f>IF(Source!BI118=4,I161+I162+I164+I165+I166+I167,0)</f>
        <v>0</v>
      </c>
    </row>
    <row r="171" spans="1:35" ht="57" x14ac:dyDescent="0.2">
      <c r="A171" s="27">
        <v>15</v>
      </c>
      <c r="B171" s="27" t="str">
        <f>Source!F119</f>
        <v>Прайс-лист АО "ПЗЭМИ" от 01.09.2024</v>
      </c>
      <c r="C171" s="27" t="s">
        <v>318</v>
      </c>
      <c r="D171" s="28" t="str">
        <f>Source!H119</f>
        <v>компл. (3 фазы)</v>
      </c>
      <c r="E171" s="29">
        <f>Source!I119</f>
        <v>4</v>
      </c>
      <c r="F171" s="30">
        <f>Source!AL119</f>
        <v>1201.43</v>
      </c>
      <c r="G171" s="31" t="str">
        <f>Source!DD119</f>
        <v>*1,02</v>
      </c>
      <c r="H171" s="29">
        <f>Source!AW119</f>
        <v>1</v>
      </c>
      <c r="I171" s="30">
        <f>ROUND((ROUND((Source!AC119*Source!AW119*Source!I119),2)),2)</f>
        <v>4901.83</v>
      </c>
      <c r="J171" s="29">
        <f>IF(Source!BC119&lt;&gt; 0, Source!BC119, 1)</f>
        <v>9.8000000000000007</v>
      </c>
      <c r="K171" s="30">
        <f>Source!P119</f>
        <v>48037.93</v>
      </c>
      <c r="Q171" s="9">
        <f>ROUND((Source!DN119/100)*ROUND((ROUND((Source!AF119*Source!AV119*Source!I119),2)),2), 2)</f>
        <v>0</v>
      </c>
      <c r="R171" s="9">
        <f>Source!X119</f>
        <v>0</v>
      </c>
      <c r="S171" s="9">
        <f>ROUND((Source!DO119/100)*ROUND((ROUND((Source!AF119*Source!AV119*Source!I119),2)),2), 2)</f>
        <v>0</v>
      </c>
      <c r="T171" s="9">
        <f>Source!Y119</f>
        <v>0</v>
      </c>
      <c r="U171" s="9">
        <f>ROUND((175/100)*ROUND((ROUND((Source!AE119*Source!AV119*Source!I119),2)),2), 2)</f>
        <v>0</v>
      </c>
      <c r="V171" s="9">
        <f>ROUND((160/100)*ROUND(ROUND((ROUND((Source!AE119*Source!AV119*Source!I119),2)*Source!BS119),2), 2), 2)</f>
        <v>0</v>
      </c>
      <c r="AI171" s="9">
        <v>3</v>
      </c>
    </row>
    <row r="172" spans="1:35" ht="15" x14ac:dyDescent="0.25">
      <c r="C172" s="16" t="s">
        <v>300</v>
      </c>
      <c r="H172" s="48">
        <f>I171+0</f>
        <v>4901.83</v>
      </c>
      <c r="I172" s="48"/>
      <c r="J172" s="48">
        <f>K171+0</f>
        <v>48037.93</v>
      </c>
      <c r="K172" s="48"/>
      <c r="O172" s="37">
        <f>I171+0</f>
        <v>4901.83</v>
      </c>
      <c r="P172" s="37">
        <f>K171+0</f>
        <v>48037.93</v>
      </c>
      <c r="X172" s="9">
        <f>IF(Source!BI119&lt;=1,I171-0, 0)</f>
        <v>0</v>
      </c>
      <c r="Y172" s="9">
        <f>IF(Source!BI119=2,I171-0, 0)</f>
        <v>4901.83</v>
      </c>
      <c r="Z172" s="9">
        <f>IF(Source!BI119=3,I171-0, 0)</f>
        <v>0</v>
      </c>
      <c r="AA172" s="9">
        <f>IF(Source!BI119=4,I171,0)</f>
        <v>0</v>
      </c>
    </row>
    <row r="174" spans="1:35" ht="57" x14ac:dyDescent="0.2">
      <c r="A174" s="22">
        <v>16</v>
      </c>
      <c r="B174" s="22" t="s">
        <v>319</v>
      </c>
      <c r="C174" s="22" t="s">
        <v>189</v>
      </c>
      <c r="D174" s="23" t="str">
        <f>Source!H120</f>
        <v>100 М КАБЕЛЯ</v>
      </c>
      <c r="E174" s="21">
        <f>Source!I120</f>
        <v>0.4</v>
      </c>
      <c r="F174" s="25"/>
      <c r="G174" s="24"/>
      <c r="H174" s="21"/>
      <c r="I174" s="25"/>
      <c r="J174" s="21"/>
      <c r="K174" s="25"/>
      <c r="Q174" s="9">
        <f>ROUND((Source!DN120/100)*ROUND((ROUND((Source!AF120*Source!AV120*Source!I120),2)),2), 2)</f>
        <v>22.62</v>
      </c>
      <c r="R174" s="9">
        <f>Source!X120</f>
        <v>867.31</v>
      </c>
      <c r="S174" s="9">
        <f>ROUND((Source!DO120/100)*ROUND((ROUND((Source!AF120*Source!AV120*Source!I120),2)),2), 2)</f>
        <v>14.14</v>
      </c>
      <c r="T174" s="9">
        <f>Source!Y120</f>
        <v>405.37</v>
      </c>
      <c r="U174" s="9">
        <f>ROUND((175/100)*ROUND((ROUND((Source!AE120*Source!AV120*Source!I120),2)),2), 2)</f>
        <v>5.18</v>
      </c>
      <c r="V174" s="9">
        <f>ROUND((160/100)*ROUND(ROUND((ROUND((Source!AE120*Source!AV120*Source!I120),2)*Source!BS120),2), 2), 2)</f>
        <v>221.02</v>
      </c>
      <c r="AI174" s="9">
        <v>0</v>
      </c>
    </row>
    <row r="175" spans="1:35" ht="14.25" x14ac:dyDescent="0.2">
      <c r="A175" s="22"/>
      <c r="B175" s="22"/>
      <c r="C175" s="22" t="s">
        <v>294</v>
      </c>
      <c r="D175" s="23"/>
      <c r="E175" s="21"/>
      <c r="F175" s="25">
        <f>Source!AO120</f>
        <v>43.02</v>
      </c>
      <c r="G175" s="24" t="str">
        <f>Source!DG120</f>
        <v>*1,1</v>
      </c>
      <c r="H175" s="21">
        <f>Source!AV120</f>
        <v>1.0669999999999999</v>
      </c>
      <c r="I175" s="25">
        <f>ROUND((ROUND((Source!AF120*Source!AV120*Source!I120),2)),2)</f>
        <v>20.2</v>
      </c>
      <c r="J175" s="21">
        <f>IF(Source!BA120&lt;&gt; 0, Source!BA120, 1)</f>
        <v>46.67</v>
      </c>
      <c r="K175" s="25">
        <f>Source!S120</f>
        <v>942.73</v>
      </c>
      <c r="W175" s="9">
        <f>I175</f>
        <v>20.2</v>
      </c>
    </row>
    <row r="176" spans="1:35" ht="14.25" x14ac:dyDescent="0.2">
      <c r="A176" s="22"/>
      <c r="B176" s="22"/>
      <c r="C176" s="22" t="s">
        <v>305</v>
      </c>
      <c r="D176" s="23"/>
      <c r="E176" s="21"/>
      <c r="F176" s="25">
        <f>Source!AM120</f>
        <v>41.55</v>
      </c>
      <c r="G176" s="24" t="str">
        <f>Source!DE120</f>
        <v>*1,1</v>
      </c>
      <c r="H176" s="21">
        <f>Source!AV120</f>
        <v>1.0669999999999999</v>
      </c>
      <c r="I176" s="25">
        <f>(ROUND((ROUND((((Source!ET120*1.1))*Source!AV120*Source!I120),2)),2)+ROUND((ROUND(((Source!AE120-((Source!EU120*1.1)))*Source!AV120*Source!I120),2)),2))</f>
        <v>19.510000000000002</v>
      </c>
      <c r="J176" s="21">
        <f>IF(Source!BB120&lt;&gt; 0, Source!BB120, 1)</f>
        <v>15.04</v>
      </c>
      <c r="K176" s="25">
        <f>Source!Q120</f>
        <v>293.43</v>
      </c>
    </row>
    <row r="177" spans="1:28" ht="14.25" x14ac:dyDescent="0.2">
      <c r="A177" s="22"/>
      <c r="B177" s="22"/>
      <c r="C177" s="22" t="s">
        <v>306</v>
      </c>
      <c r="D177" s="23"/>
      <c r="E177" s="21"/>
      <c r="F177" s="25">
        <f>Source!AN120</f>
        <v>6.31</v>
      </c>
      <c r="G177" s="24" t="str">
        <f>Source!DF120</f>
        <v>*1,1</v>
      </c>
      <c r="H177" s="21">
        <f>Source!AV120</f>
        <v>1.0669999999999999</v>
      </c>
      <c r="I177" s="33">
        <f>ROUND((ROUND((Source!AE120*Source!AV120*Source!I120),2)),2)</f>
        <v>2.96</v>
      </c>
      <c r="J177" s="21">
        <f>IF(Source!BS120&lt;&gt; 0, Source!BS120, 1)</f>
        <v>46.67</v>
      </c>
      <c r="K177" s="33">
        <f>Source!R120</f>
        <v>138.13999999999999</v>
      </c>
      <c r="W177" s="9">
        <f>I177</f>
        <v>2.96</v>
      </c>
    </row>
    <row r="178" spans="1:28" ht="14.25" x14ac:dyDescent="0.2">
      <c r="A178" s="22"/>
      <c r="B178" s="22"/>
      <c r="C178" s="22" t="s">
        <v>310</v>
      </c>
      <c r="D178" s="23"/>
      <c r="E178" s="21"/>
      <c r="F178" s="25">
        <f>Source!AL120</f>
        <v>1834.56</v>
      </c>
      <c r="G178" s="24" t="str">
        <f>Source!DD120</f>
        <v/>
      </c>
      <c r="H178" s="21">
        <f>Source!AW120</f>
        <v>1.081</v>
      </c>
      <c r="I178" s="25">
        <f>ROUND((ROUND((Source!AC120*Source!AW120*Source!I120),2)),2)</f>
        <v>793.26</v>
      </c>
      <c r="J178" s="21">
        <f>IF(Source!BC120&lt;&gt; 0, Source!BC120, 1)</f>
        <v>9.26</v>
      </c>
      <c r="K178" s="25">
        <f>Source!P120</f>
        <v>7345.59</v>
      </c>
    </row>
    <row r="179" spans="1:28" ht="14.25" x14ac:dyDescent="0.2">
      <c r="A179" s="22"/>
      <c r="B179" s="22"/>
      <c r="C179" s="22" t="s">
        <v>295</v>
      </c>
      <c r="D179" s="23" t="s">
        <v>296</v>
      </c>
      <c r="E179" s="21">
        <f>Source!DN120</f>
        <v>112</v>
      </c>
      <c r="F179" s="25"/>
      <c r="G179" s="24"/>
      <c r="H179" s="21"/>
      <c r="I179" s="25">
        <f>SUM(Q174:Q178)</f>
        <v>22.62</v>
      </c>
      <c r="J179" s="21">
        <f>Source!BZ120</f>
        <v>92</v>
      </c>
      <c r="K179" s="25">
        <f>SUM(R174:R178)</f>
        <v>867.31</v>
      </c>
    </row>
    <row r="180" spans="1:28" ht="14.25" x14ac:dyDescent="0.2">
      <c r="A180" s="22"/>
      <c r="B180" s="22"/>
      <c r="C180" s="22" t="s">
        <v>297</v>
      </c>
      <c r="D180" s="23" t="s">
        <v>296</v>
      </c>
      <c r="E180" s="21">
        <f>Source!DO120</f>
        <v>70</v>
      </c>
      <c r="F180" s="25"/>
      <c r="G180" s="24"/>
      <c r="H180" s="21"/>
      <c r="I180" s="25">
        <f>SUM(S174:S179)</f>
        <v>14.14</v>
      </c>
      <c r="J180" s="21">
        <f>Source!CA120</f>
        <v>43</v>
      </c>
      <c r="K180" s="25">
        <f>SUM(T174:T179)</f>
        <v>405.37</v>
      </c>
    </row>
    <row r="181" spans="1:28" ht="14.25" x14ac:dyDescent="0.2">
      <c r="A181" s="22"/>
      <c r="B181" s="22"/>
      <c r="C181" s="22" t="s">
        <v>307</v>
      </c>
      <c r="D181" s="23" t="s">
        <v>296</v>
      </c>
      <c r="E181" s="21">
        <f>175</f>
        <v>175</v>
      </c>
      <c r="F181" s="25"/>
      <c r="G181" s="24"/>
      <c r="H181" s="21"/>
      <c r="I181" s="25">
        <f>SUM(U174:U180)</f>
        <v>5.18</v>
      </c>
      <c r="J181" s="21">
        <f>160</f>
        <v>160</v>
      </c>
      <c r="K181" s="25">
        <f>SUM(V174:V180)</f>
        <v>221.02</v>
      </c>
    </row>
    <row r="182" spans="1:28" ht="14.25" x14ac:dyDescent="0.2">
      <c r="A182" s="27"/>
      <c r="B182" s="27"/>
      <c r="C182" s="27" t="s">
        <v>298</v>
      </c>
      <c r="D182" s="28" t="s">
        <v>299</v>
      </c>
      <c r="E182" s="29">
        <f>Source!AQ120</f>
        <v>4.09</v>
      </c>
      <c r="F182" s="30"/>
      <c r="G182" s="31" t="str">
        <f>Source!DI120</f>
        <v>*1,1</v>
      </c>
      <c r="H182" s="29">
        <f>Source!AV120</f>
        <v>1.0669999999999999</v>
      </c>
      <c r="I182" s="30">
        <f>Source!U120</f>
        <v>1.9201732</v>
      </c>
      <c r="J182" s="29"/>
      <c r="K182" s="30"/>
      <c r="AB182" s="37">
        <f>I182</f>
        <v>1.9201732</v>
      </c>
    </row>
    <row r="183" spans="1:28" ht="15" x14ac:dyDescent="0.25">
      <c r="C183" s="16" t="s">
        <v>300</v>
      </c>
      <c r="H183" s="48">
        <f>I175+I176+I178+I179+I180+I181+0</f>
        <v>874.91</v>
      </c>
      <c r="I183" s="48"/>
      <c r="J183" s="48">
        <f>K175+K176+K178+K179+K180+K181+0</f>
        <v>10075.450000000001</v>
      </c>
      <c r="K183" s="48"/>
      <c r="O183" s="37">
        <f>I175+I176+I178+I179+I180+I181+0</f>
        <v>874.91</v>
      </c>
      <c r="P183" s="37">
        <f>K175+K176+K178+K179+K180+K181+0</f>
        <v>10075.450000000001</v>
      </c>
      <c r="X183" s="9">
        <f>IF(Source!BI120&lt;=1,I175+I176+I178+I179+I180+I181-0, 0)</f>
        <v>0</v>
      </c>
      <c r="Y183" s="9">
        <f>IF(Source!BI120=2,I175+I176+I178+I179+I180+I181-0, 0)</f>
        <v>874.91</v>
      </c>
      <c r="Z183" s="9">
        <f>IF(Source!BI120=3,I175+I176+I178+I179+I180+I181-0, 0)</f>
        <v>0</v>
      </c>
      <c r="AA183" s="9">
        <f>IF(Source!BI120=4,I175+I176+I178+I179+I180+I181,0)</f>
        <v>0</v>
      </c>
    </row>
    <row r="185" spans="1:28" ht="15" x14ac:dyDescent="0.25">
      <c r="A185" s="45" t="str">
        <f>CONCATENATE("Итого по разделу: ",IF(Source!G122&lt;&gt;"Новый раздел", Source!G122, ""))</f>
        <v>Итого по разделу: Монтажные работы</v>
      </c>
      <c r="B185" s="45"/>
      <c r="C185" s="45"/>
      <c r="D185" s="45"/>
      <c r="E185" s="45"/>
      <c r="F185" s="45"/>
      <c r="G185" s="45"/>
      <c r="H185" s="46">
        <f>SUM(O118:O184)</f>
        <v>30006.77</v>
      </c>
      <c r="I185" s="47"/>
      <c r="J185" s="46">
        <f>SUM(P118:P184)</f>
        <v>341319.93</v>
      </c>
      <c r="K185" s="47"/>
    </row>
    <row r="186" spans="1:28" hidden="1" x14ac:dyDescent="0.2">
      <c r="A186" s="9" t="s">
        <v>311</v>
      </c>
      <c r="H186" s="9">
        <f>SUM(AC118:AC185)</f>
        <v>0</v>
      </c>
      <c r="J186" s="9">
        <f>SUM(AD118:AD185)</f>
        <v>0</v>
      </c>
    </row>
    <row r="187" spans="1:28" hidden="1" x14ac:dyDescent="0.2">
      <c r="A187" s="9" t="s">
        <v>312</v>
      </c>
      <c r="H187" s="9">
        <f>SUM(AE118:AE186)</f>
        <v>0</v>
      </c>
      <c r="J187" s="9">
        <f>SUM(AF118:AF186)</f>
        <v>0</v>
      </c>
    </row>
    <row r="189" spans="1:28" ht="15" x14ac:dyDescent="0.25">
      <c r="A189" s="45" t="str">
        <f>CONCATENATE("Итого по локальной смете: ",IF(Source!G152&lt;&gt;"Новая локальная смета", Source!G152, ""))</f>
        <v xml:space="preserve">Итого по локальной смете: </v>
      </c>
      <c r="B189" s="45"/>
      <c r="C189" s="45"/>
      <c r="D189" s="45"/>
      <c r="E189" s="45"/>
      <c r="F189" s="45"/>
      <c r="G189" s="45"/>
      <c r="H189" s="46">
        <f>SUM(O29:O188)</f>
        <v>34471.800000000003</v>
      </c>
      <c r="I189" s="47"/>
      <c r="J189" s="46">
        <f>SUM(P29:P188)</f>
        <v>450933.47</v>
      </c>
      <c r="K189" s="47"/>
    </row>
    <row r="190" spans="1:28" hidden="1" x14ac:dyDescent="0.2">
      <c r="A190" s="9" t="s">
        <v>311</v>
      </c>
      <c r="H190" s="9">
        <f>SUM(AC29:AC189)</f>
        <v>0</v>
      </c>
      <c r="J190" s="9">
        <f>SUM(AD29:AD189)</f>
        <v>0</v>
      </c>
    </row>
    <row r="191" spans="1:28" hidden="1" x14ac:dyDescent="0.2">
      <c r="A191" s="9" t="s">
        <v>312</v>
      </c>
      <c r="H191" s="9">
        <f>SUM(AE29:AE190)</f>
        <v>0</v>
      </c>
      <c r="J191" s="9">
        <f>SUM(AF29:AF190)</f>
        <v>0</v>
      </c>
    </row>
    <row r="192" spans="1:28" hidden="1" x14ac:dyDescent="0.2"/>
    <row r="193" spans="1:43" ht="15" hidden="1" x14ac:dyDescent="0.25">
      <c r="A193" s="45" t="str">
        <f>CONCATENATE("Итого по смете: ",IF(Source!G182&lt;&gt;"Новый объект", Source!G182, ""))</f>
        <v>Итого по смете: 02-01-04 Кабельные линии 10 кВ в траншее (постоянная схема)</v>
      </c>
      <c r="B193" s="45"/>
      <c r="C193" s="45"/>
      <c r="D193" s="45"/>
      <c r="E193" s="45"/>
      <c r="F193" s="45"/>
      <c r="G193" s="45"/>
      <c r="H193" s="46">
        <f>SUM(O1:O192)</f>
        <v>34471.800000000003</v>
      </c>
      <c r="I193" s="47"/>
      <c r="J193" s="46">
        <f>SUM(P1:P192)</f>
        <v>450933.47</v>
      </c>
      <c r="K193" s="47"/>
      <c r="AQ193" s="34" t="str">
        <f>CONCATENATE("Итого по смете: ",IF(Source!G182&lt;&gt;"Новый объект", Source!G182, ""))</f>
        <v>Итого по смете: 02-01-04 Кабельные линии 10 кВ в траншее (постоянная схема)</v>
      </c>
    </row>
    <row r="194" spans="1:43" hidden="1" x14ac:dyDescent="0.2">
      <c r="A194" s="9" t="s">
        <v>311</v>
      </c>
      <c r="H194" s="9">
        <f>SUM(AC1:AC193)</f>
        <v>0</v>
      </c>
      <c r="J194" s="9">
        <f>SUM(AD1:AD193)</f>
        <v>0</v>
      </c>
    </row>
    <row r="195" spans="1:43" hidden="1" x14ac:dyDescent="0.2">
      <c r="A195" s="9" t="s">
        <v>312</v>
      </c>
      <c r="H195" s="9">
        <f>SUM(AE1:AE194)</f>
        <v>0</v>
      </c>
      <c r="J195" s="9">
        <f>SUM(AF1:AF194)</f>
        <v>0</v>
      </c>
    </row>
    <row r="198" spans="1:43" ht="14.25" x14ac:dyDescent="0.2">
      <c r="A198" s="42" t="s">
        <v>321</v>
      </c>
      <c r="B198" s="42"/>
      <c r="C198" s="36" t="str">
        <f>IF(Source!AC12&lt;&gt;"", Source!AC12," ")</f>
        <v>Начальник сметного отдела</v>
      </c>
      <c r="D198" s="36"/>
      <c r="E198" s="36"/>
      <c r="F198" s="36"/>
      <c r="G198" s="36"/>
      <c r="H198" s="43" t="str">
        <f>IF(Source!AB12&lt;&gt;"", Source!AB12," ")</f>
        <v>Шевченко Е.И.</v>
      </c>
      <c r="I198" s="43"/>
      <c r="J198" s="43"/>
      <c r="K198" s="43"/>
    </row>
    <row r="199" spans="1:43" ht="14.25" x14ac:dyDescent="0.2">
      <c r="A199" s="11"/>
      <c r="B199" s="11"/>
      <c r="C199" s="44" t="s">
        <v>322</v>
      </c>
      <c r="D199" s="44"/>
      <c r="E199" s="44"/>
      <c r="F199" s="44"/>
      <c r="G199" s="44"/>
      <c r="H199" s="11"/>
      <c r="I199" s="11"/>
      <c r="J199" s="11"/>
      <c r="K199" s="11"/>
    </row>
    <row r="200" spans="1:43" ht="14.25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</row>
    <row r="201" spans="1:43" ht="14.25" x14ac:dyDescent="0.2">
      <c r="A201" s="42" t="s">
        <v>323</v>
      </c>
      <c r="B201" s="42"/>
      <c r="C201" s="36" t="str">
        <f>IF(Source!AE12&lt;&gt;"", Source!AE12," ")</f>
        <v xml:space="preserve"> </v>
      </c>
      <c r="D201" s="36"/>
      <c r="E201" s="36"/>
      <c r="F201" s="36"/>
      <c r="G201" s="36"/>
      <c r="H201" s="43" t="str">
        <f>IF(Source!AD12&lt;&gt;"", Source!AD12," ")</f>
        <v xml:space="preserve"> </v>
      </c>
      <c r="I201" s="43"/>
      <c r="J201" s="43"/>
      <c r="K201" s="43"/>
    </row>
    <row r="202" spans="1:43" ht="14.25" x14ac:dyDescent="0.2">
      <c r="A202" s="11"/>
      <c r="B202" s="11"/>
      <c r="C202" s="44" t="s">
        <v>322</v>
      </c>
      <c r="D202" s="44"/>
      <c r="E202" s="44"/>
      <c r="F202" s="44"/>
      <c r="G202" s="44"/>
      <c r="H202" s="11"/>
      <c r="I202" s="11"/>
      <c r="J202" s="11"/>
      <c r="K202" s="11"/>
    </row>
  </sheetData>
  <mergeCells count="77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78:I78"/>
    <mergeCell ref="J78:K78"/>
    <mergeCell ref="A31:K31"/>
    <mergeCell ref="B33:J33"/>
    <mergeCell ref="H40:I40"/>
    <mergeCell ref="J40:K40"/>
    <mergeCell ref="H48:I48"/>
    <mergeCell ref="J48:K48"/>
    <mergeCell ref="H56:I56"/>
    <mergeCell ref="J56:K56"/>
    <mergeCell ref="B58:J58"/>
    <mergeCell ref="H66:I66"/>
    <mergeCell ref="J66:K66"/>
    <mergeCell ref="H87:I87"/>
    <mergeCell ref="J87:K87"/>
    <mergeCell ref="H97:I97"/>
    <mergeCell ref="J97:K97"/>
    <mergeCell ref="J99:K99"/>
    <mergeCell ref="H99:I99"/>
    <mergeCell ref="H142:I142"/>
    <mergeCell ref="J142:K142"/>
    <mergeCell ref="A99:G99"/>
    <mergeCell ref="A103:K103"/>
    <mergeCell ref="B105:J105"/>
    <mergeCell ref="H112:I112"/>
    <mergeCell ref="J112:K112"/>
    <mergeCell ref="J114:K114"/>
    <mergeCell ref="H114:I114"/>
    <mergeCell ref="A114:G114"/>
    <mergeCell ref="A118:K118"/>
    <mergeCell ref="H128:I128"/>
    <mergeCell ref="J128:K128"/>
    <mergeCell ref="H138:I138"/>
    <mergeCell ref="J138:K138"/>
    <mergeCell ref="H154:I154"/>
    <mergeCell ref="J154:K154"/>
    <mergeCell ref="H158:I158"/>
    <mergeCell ref="J158:K158"/>
    <mergeCell ref="H169:I169"/>
    <mergeCell ref="J169:K169"/>
    <mergeCell ref="H172:I172"/>
    <mergeCell ref="J172:K172"/>
    <mergeCell ref="H183:I183"/>
    <mergeCell ref="J183:K183"/>
    <mergeCell ref="J185:K185"/>
    <mergeCell ref="H185:I185"/>
    <mergeCell ref="C202:G202"/>
    <mergeCell ref="A185:G185"/>
    <mergeCell ref="J189:K189"/>
    <mergeCell ref="H189:I189"/>
    <mergeCell ref="A189:G189"/>
    <mergeCell ref="J193:K193"/>
    <mergeCell ref="H193:I193"/>
    <mergeCell ref="A193:G193"/>
    <mergeCell ref="A198:B198"/>
    <mergeCell ref="H198:K198"/>
    <mergeCell ref="C199:G199"/>
    <mergeCell ref="A201:B201"/>
    <mergeCell ref="H201:K20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  <rowBreaks count="2" manualBreakCount="2">
    <brk id="72" max="10" man="1"/>
    <brk id="1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9B59-B7D5-4040-A002-06E519094487}">
  <dimension ref="A1:IK223"/>
  <sheetViews>
    <sheetView workbookViewId="0">
      <selection activeCell="A219" sqref="A219:AX2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218</v>
      </c>
      <c r="C12" s="1">
        <v>0</v>
      </c>
      <c r="D12" s="1">
        <f>ROW(A182)</f>
        <v>182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B182</f>
        <v>218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02-01-04 Кабельные линии 10 кВ в траншее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O182</f>
        <v>334243.14</v>
      </c>
      <c r="P18" s="2">
        <f t="shared" si="1"/>
        <v>245465.99</v>
      </c>
      <c r="Q18" s="2">
        <f t="shared" si="1"/>
        <v>5929.5</v>
      </c>
      <c r="R18" s="2">
        <f t="shared" si="1"/>
        <v>2683.06</v>
      </c>
      <c r="S18" s="2">
        <f t="shared" si="1"/>
        <v>82847.649999999994</v>
      </c>
      <c r="T18" s="2">
        <f t="shared" si="1"/>
        <v>0</v>
      </c>
      <c r="U18" s="2">
        <f t="shared" si="1"/>
        <v>152.7015905184</v>
      </c>
      <c r="V18" s="2">
        <f t="shared" si="1"/>
        <v>0</v>
      </c>
      <c r="W18" s="2">
        <f t="shared" si="1"/>
        <v>0</v>
      </c>
      <c r="X18" s="2">
        <f t="shared" si="1"/>
        <v>76560.679999999993</v>
      </c>
      <c r="Y18" s="2">
        <f t="shared" si="1"/>
        <v>35836.75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450933.47</v>
      </c>
      <c r="AS18" s="2">
        <f t="shared" si="1"/>
        <v>109613.54</v>
      </c>
      <c r="AT18" s="2">
        <f t="shared" si="1"/>
        <v>341319.93</v>
      </c>
      <c r="AU18" s="2">
        <f t="shared" ref="AU18:BZ18" si="2">AU182</f>
        <v>0</v>
      </c>
      <c r="AV18" s="2">
        <f t="shared" si="2"/>
        <v>245465.99</v>
      </c>
      <c r="AW18" s="2">
        <f t="shared" si="2"/>
        <v>245465.99</v>
      </c>
      <c r="AX18" s="2">
        <f t="shared" si="2"/>
        <v>0</v>
      </c>
      <c r="AY18" s="2">
        <f t="shared" si="2"/>
        <v>245465.99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ROW(A152)</f>
        <v>152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O152</f>
        <v>334243.14</v>
      </c>
      <c r="P22" s="2">
        <f t="shared" si="8"/>
        <v>245465.99</v>
      </c>
      <c r="Q22" s="2">
        <f t="shared" si="8"/>
        <v>5929.5</v>
      </c>
      <c r="R22" s="2">
        <f t="shared" si="8"/>
        <v>2683.06</v>
      </c>
      <c r="S22" s="2">
        <f t="shared" si="8"/>
        <v>82847.649999999994</v>
      </c>
      <c r="T22" s="2">
        <f t="shared" si="8"/>
        <v>0</v>
      </c>
      <c r="U22" s="2">
        <f t="shared" si="8"/>
        <v>152.7015905184</v>
      </c>
      <c r="V22" s="2">
        <f t="shared" si="8"/>
        <v>0</v>
      </c>
      <c r="W22" s="2">
        <f t="shared" si="8"/>
        <v>0</v>
      </c>
      <c r="X22" s="2">
        <f t="shared" si="8"/>
        <v>76560.679999999993</v>
      </c>
      <c r="Y22" s="2">
        <f t="shared" si="8"/>
        <v>35836.75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450933.47</v>
      </c>
      <c r="AS22" s="2">
        <f t="shared" si="8"/>
        <v>109613.54</v>
      </c>
      <c r="AT22" s="2">
        <f t="shared" si="8"/>
        <v>341319.93</v>
      </c>
      <c r="AU22" s="2">
        <f t="shared" ref="AU22:BZ22" si="9">AU152</f>
        <v>0</v>
      </c>
      <c r="AV22" s="2">
        <f t="shared" si="9"/>
        <v>245465.99</v>
      </c>
      <c r="AW22" s="2">
        <f t="shared" si="9"/>
        <v>245465.99</v>
      </c>
      <c r="AX22" s="2">
        <f t="shared" si="9"/>
        <v>0</v>
      </c>
      <c r="AY22" s="2">
        <f t="shared" si="9"/>
        <v>245465.99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52668.13</v>
      </c>
      <c r="P26" s="2">
        <f t="shared" si="15"/>
        <v>11559.3</v>
      </c>
      <c r="Q26" s="2">
        <f t="shared" si="15"/>
        <v>61.17</v>
      </c>
      <c r="R26" s="2">
        <f t="shared" si="15"/>
        <v>22.4</v>
      </c>
      <c r="S26" s="2">
        <f t="shared" si="15"/>
        <v>41047.660000000003</v>
      </c>
      <c r="T26" s="2">
        <f t="shared" si="15"/>
        <v>0</v>
      </c>
      <c r="U26" s="2">
        <f t="shared" si="15"/>
        <v>84.607576838400007</v>
      </c>
      <c r="V26" s="2">
        <f t="shared" si="15"/>
        <v>0</v>
      </c>
      <c r="W26" s="2">
        <f t="shared" si="15"/>
        <v>0</v>
      </c>
      <c r="X26" s="2">
        <f t="shared" si="15"/>
        <v>38096.67</v>
      </c>
      <c r="Y26" s="2">
        <f t="shared" si="15"/>
        <v>17870.78</v>
      </c>
      <c r="Z26" s="2">
        <f t="shared" si="15"/>
        <v>0</v>
      </c>
      <c r="AA26" s="2">
        <f t="shared" si="15"/>
        <v>0</v>
      </c>
      <c r="AB26" s="2">
        <f t="shared" si="15"/>
        <v>52668.13</v>
      </c>
      <c r="AC26" s="2">
        <f t="shared" si="15"/>
        <v>11559.3</v>
      </c>
      <c r="AD26" s="2">
        <f t="shared" si="15"/>
        <v>61.17</v>
      </c>
      <c r="AE26" s="2">
        <f t="shared" si="15"/>
        <v>22.4</v>
      </c>
      <c r="AF26" s="2">
        <f t="shared" si="15"/>
        <v>41047.660000000003</v>
      </c>
      <c r="AG26" s="2">
        <f t="shared" si="15"/>
        <v>0</v>
      </c>
      <c r="AH26" s="2">
        <f t="shared" si="15"/>
        <v>84.607576838400007</v>
      </c>
      <c r="AI26" s="2">
        <f t="shared" si="15"/>
        <v>0</v>
      </c>
      <c r="AJ26" s="2">
        <f t="shared" si="15"/>
        <v>0</v>
      </c>
      <c r="AK26" s="2">
        <f t="shared" si="15"/>
        <v>38096.67</v>
      </c>
      <c r="AL26" s="2">
        <f t="shared" si="15"/>
        <v>17870.78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108671.42</v>
      </c>
      <c r="AS26" s="2">
        <f t="shared" si="15"/>
        <v>108671.42</v>
      </c>
      <c r="AT26" s="2">
        <f t="shared" si="15"/>
        <v>0</v>
      </c>
      <c r="AU26" s="2">
        <f t="shared" ref="AU26:BZ26" si="16">AU42</f>
        <v>0</v>
      </c>
      <c r="AV26" s="2">
        <f t="shared" si="16"/>
        <v>11559.3</v>
      </c>
      <c r="AW26" s="2">
        <f t="shared" si="16"/>
        <v>11559.3</v>
      </c>
      <c r="AX26" s="2">
        <f t="shared" si="16"/>
        <v>0</v>
      </c>
      <c r="AY26" s="2">
        <f t="shared" si="16"/>
        <v>11559.3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108671.42</v>
      </c>
      <c r="CB26" s="2">
        <f t="shared" si="17"/>
        <v>108671.42</v>
      </c>
      <c r="CC26" s="2">
        <f t="shared" si="17"/>
        <v>0</v>
      </c>
      <c r="CD26" s="2">
        <f t="shared" si="17"/>
        <v>0</v>
      </c>
      <c r="CE26" s="2">
        <f t="shared" si="17"/>
        <v>11559.3</v>
      </c>
      <c r="CF26" s="2">
        <f t="shared" si="17"/>
        <v>11559.3</v>
      </c>
      <c r="CG26" s="2">
        <f t="shared" si="17"/>
        <v>0</v>
      </c>
      <c r="CH26" s="2">
        <f t="shared" si="17"/>
        <v>11559.3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ROUND(13.6/100,9)</f>
        <v>0.13600000000000001</v>
      </c>
      <c r="J29">
        <v>0</v>
      </c>
      <c r="K29">
        <f>ROUND(13.6/100,9)</f>
        <v>0.13600000000000001</v>
      </c>
      <c r="O29">
        <f>ROUND(CP29,2)</f>
        <v>17798.07</v>
      </c>
      <c r="P29">
        <f>ROUND((ROUND((AC29*AW29*I29),2)*BC29),2)</f>
        <v>0</v>
      </c>
      <c r="Q29">
        <f>(ROUND((ROUND((((ET29*1.1))*AV29*I29),2)*BB29),2)+ROUND((ROUND(((AE29-((EU29*1.1)))*AV29*I29),2)*BS29),2))</f>
        <v>0</v>
      </c>
      <c r="R29">
        <f>ROUND((ROUND((AE29*AV29*I29),2)*BS29),2)</f>
        <v>0</v>
      </c>
      <c r="S29">
        <f>ROUND((ROUND((AF29*AV29*I29),2)*BA29),2)</f>
        <v>17798.07</v>
      </c>
      <c r="T29">
        <f>ROUND(CU29*I29,2)</f>
        <v>0</v>
      </c>
      <c r="U29">
        <f>CV29*I29</f>
        <v>35.977244160000005</v>
      </c>
      <c r="V29">
        <f>CW29*I29</f>
        <v>0</v>
      </c>
      <c r="W29">
        <f>ROUND(CX29*I29,2)</f>
        <v>0</v>
      </c>
      <c r="X29">
        <f t="shared" ref="X29:Y31" si="21">ROUND(CY29,2)</f>
        <v>15484.32</v>
      </c>
      <c r="Y29">
        <f t="shared" si="21"/>
        <v>7297.21</v>
      </c>
      <c r="AA29">
        <v>59527682</v>
      </c>
      <c r="AB29">
        <f>ROUND((AC29+AD29+AF29),6)</f>
        <v>2246.8820000000001</v>
      </c>
      <c r="AC29">
        <f>ROUND((ES29),6)</f>
        <v>0</v>
      </c>
      <c r="AD29">
        <f>ROUND(((((ET29*1.1))-((EU29*1.1)))+AE29),6)</f>
        <v>0</v>
      </c>
      <c r="AE29">
        <f t="shared" ref="AE29:AF31" si="22">ROUND(((EU29*1.1)),6)</f>
        <v>0</v>
      </c>
      <c r="AF29">
        <f t="shared" si="22"/>
        <v>2246.8820000000001</v>
      </c>
      <c r="AG29">
        <f>ROUND((AP29),6)</f>
        <v>0</v>
      </c>
      <c r="AH29">
        <f t="shared" ref="AH29:AI31" si="23">((EW29*1.1))</f>
        <v>211.97</v>
      </c>
      <c r="AI29">
        <f t="shared" si="23"/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265</v>
      </c>
      <c r="CO29">
        <v>0</v>
      </c>
      <c r="CP29">
        <f>(P29+Q29+S29)</f>
        <v>17798.07</v>
      </c>
      <c r="CQ29">
        <f>ROUND((ROUND((AC29*AW29*1),2)*BC29),2)</f>
        <v>0</v>
      </c>
      <c r="CR29">
        <f>(ROUND((ROUND((((ET29*1.1))*AV29*1),2)*BB29),2)+ROUND((ROUND(((AE29-((EU29*1.1)))*AV29*1),2)*BS29),2))</f>
        <v>0</v>
      </c>
      <c r="CS29">
        <f>ROUND((ROUND((AE29*AV29*1),2)*BS29),2)</f>
        <v>0</v>
      </c>
      <c r="CT29">
        <f>ROUND((ROUND((AF29*AV29*1),2)*BA29),2)</f>
        <v>130867.81</v>
      </c>
      <c r="CU29">
        <f>AG29</f>
        <v>0</v>
      </c>
      <c r="CV29">
        <f>(AH29*AV29)</f>
        <v>264.53856000000002</v>
      </c>
      <c r="CW29">
        <f t="shared" ref="CW29:CX31" si="24">AI29</f>
        <v>0</v>
      </c>
      <c r="CX29">
        <f t="shared" si="24"/>
        <v>0</v>
      </c>
      <c r="CY29">
        <f>S29*(BZ29/100)</f>
        <v>15484.320899999999</v>
      </c>
      <c r="CZ29">
        <f>S29*(CA29/100)</f>
        <v>7297.2086999999992</v>
      </c>
      <c r="DB29">
        <v>1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58831455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27</v>
      </c>
      <c r="EM29" t="s">
        <v>28</v>
      </c>
      <c r="EO29" t="s">
        <v>29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40579.599999999999</v>
      </c>
      <c r="GN29">
        <f>IF(OR(BI29=0,BI29=1),GM29-GX29,0)</f>
        <v>40579.599999999999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30</v>
      </c>
      <c r="F30" t="s">
        <v>31</v>
      </c>
      <c r="G30" t="s">
        <v>32</v>
      </c>
      <c r="H30" t="s">
        <v>24</v>
      </c>
      <c r="I30">
        <f>ROUND(4.78/100,9)</f>
        <v>4.7800000000000002E-2</v>
      </c>
      <c r="J30">
        <v>0</v>
      </c>
      <c r="K30">
        <f>ROUND(4.78/100,9)</f>
        <v>4.7800000000000002E-2</v>
      </c>
      <c r="O30">
        <f>ROUND(CP30,2)</f>
        <v>2435.2399999999998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2435.2399999999998</v>
      </c>
      <c r="T30">
        <f>ROUND(CU30*I30,2)</f>
        <v>0</v>
      </c>
      <c r="U30">
        <f>CV30*I30</f>
        <v>5.4464467200000009</v>
      </c>
      <c r="V30">
        <f>CW30*I30</f>
        <v>0</v>
      </c>
      <c r="W30">
        <f>ROUND(CX30*I30,2)</f>
        <v>0</v>
      </c>
      <c r="X30">
        <f t="shared" si="21"/>
        <v>1826.43</v>
      </c>
      <c r="Y30">
        <f t="shared" si="21"/>
        <v>998.45</v>
      </c>
      <c r="AA30">
        <v>59527682</v>
      </c>
      <c r="AB30">
        <f>ROUND((AC30+AD30+AF30),6)</f>
        <v>874.654</v>
      </c>
      <c r="AC30">
        <f>ROUND((ES30),6)</f>
        <v>0</v>
      </c>
      <c r="AD30">
        <f>ROUND(((((ET30*1.1))-((EU30*1.1)))+AE30),6)</f>
        <v>0</v>
      </c>
      <c r="AE30">
        <f t="shared" si="22"/>
        <v>0</v>
      </c>
      <c r="AF30">
        <f t="shared" si="22"/>
        <v>874.654</v>
      </c>
      <c r="AG30">
        <f>ROUND((AP30),6)</f>
        <v>0</v>
      </c>
      <c r="AH30">
        <f t="shared" si="23"/>
        <v>91.300000000000011</v>
      </c>
      <c r="AI30">
        <f t="shared" si="23"/>
        <v>0</v>
      </c>
      <c r="AJ30">
        <f>(AS30)</f>
        <v>0</v>
      </c>
      <c r="AK30">
        <v>795.14</v>
      </c>
      <c r="AL30">
        <v>0</v>
      </c>
      <c r="AM30">
        <v>0</v>
      </c>
      <c r="AN30">
        <v>0</v>
      </c>
      <c r="AO30">
        <v>795.14</v>
      </c>
      <c r="AP30">
        <v>0</v>
      </c>
      <c r="AQ30">
        <v>83</v>
      </c>
      <c r="AR30">
        <v>0</v>
      </c>
      <c r="AS30">
        <v>0</v>
      </c>
      <c r="AT30">
        <v>75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393</v>
      </c>
      <c r="BN30">
        <v>0</v>
      </c>
      <c r="BO30" t="s">
        <v>31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265</v>
      </c>
      <c r="CO30">
        <v>0</v>
      </c>
      <c r="CP30">
        <f>(P30+Q30+S30)</f>
        <v>2435.2399999999998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50943.57</v>
      </c>
      <c r="CU30">
        <f>AG30</f>
        <v>0</v>
      </c>
      <c r="CV30">
        <f>(AH30*AV30)</f>
        <v>113.94240000000002</v>
      </c>
      <c r="CW30">
        <f t="shared" si="24"/>
        <v>0</v>
      </c>
      <c r="CX30">
        <f t="shared" si="24"/>
        <v>0</v>
      </c>
      <c r="CY30">
        <f>S30*(BZ30/100)</f>
        <v>1826.4299999999998</v>
      </c>
      <c r="CZ30">
        <f>S30*(CA30/100)</f>
        <v>998.44839999999988</v>
      </c>
      <c r="DB30">
        <v>2</v>
      </c>
      <c r="DC30" t="s">
        <v>3</v>
      </c>
      <c r="DD30" t="s">
        <v>3</v>
      </c>
      <c r="DE30" t="s">
        <v>26</v>
      </c>
      <c r="DF30" t="s">
        <v>26</v>
      </c>
      <c r="DG30" t="s">
        <v>26</v>
      </c>
      <c r="DH30" t="s">
        <v>3</v>
      </c>
      <c r="DI30" t="s">
        <v>26</v>
      </c>
      <c r="DJ30" t="s">
        <v>26</v>
      </c>
      <c r="DK30" t="s">
        <v>3</v>
      </c>
      <c r="DL30" t="s">
        <v>3</v>
      </c>
      <c r="DM30" t="s">
        <v>3</v>
      </c>
      <c r="DN30">
        <v>91</v>
      </c>
      <c r="DO30">
        <v>67</v>
      </c>
      <c r="DP30">
        <v>1.248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58831788</v>
      </c>
      <c r="EF30">
        <v>60</v>
      </c>
      <c r="EG30" t="s">
        <v>34</v>
      </c>
      <c r="EH30">
        <v>0</v>
      </c>
      <c r="EI30" t="s">
        <v>3</v>
      </c>
      <c r="EJ30">
        <v>1</v>
      </c>
      <c r="EK30">
        <v>393</v>
      </c>
      <c r="EL30" t="s">
        <v>35</v>
      </c>
      <c r="EM30" t="s">
        <v>36</v>
      </c>
      <c r="EO30" t="s">
        <v>29</v>
      </c>
      <c r="EQ30">
        <v>0</v>
      </c>
      <c r="ER30">
        <v>795.14</v>
      </c>
      <c r="ES30">
        <v>0</v>
      </c>
      <c r="ET30">
        <v>0</v>
      </c>
      <c r="EU30">
        <v>0</v>
      </c>
      <c r="EV30">
        <v>795.14</v>
      </c>
      <c r="EW30">
        <v>83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91</v>
      </c>
      <c r="FY30">
        <v>67</v>
      </c>
      <c r="GA30" t="s">
        <v>3</v>
      </c>
      <c r="GD30">
        <v>0</v>
      </c>
      <c r="GF30">
        <v>-526230364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5260.12</v>
      </c>
      <c r="GN30">
        <f>IF(OR(BI30=0,BI30=1),GM30-GX30,0)</f>
        <v>5260.12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37</v>
      </c>
      <c r="F31" t="s">
        <v>38</v>
      </c>
      <c r="G31" t="s">
        <v>39</v>
      </c>
      <c r="H31" t="s">
        <v>24</v>
      </c>
      <c r="I31">
        <f>ROUND(I29-I30,9)</f>
        <v>8.8200000000000001E-2</v>
      </c>
      <c r="J31">
        <v>0</v>
      </c>
      <c r="K31">
        <f>ROUND(I29-I30,9)</f>
        <v>8.8200000000000001E-2</v>
      </c>
      <c r="O31">
        <f>ROUND(CP31,2)</f>
        <v>5939.69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5939.69</v>
      </c>
      <c r="T31">
        <f>ROUND(CU31*I31,2)</f>
        <v>0</v>
      </c>
      <c r="U31">
        <f>CV31*I31</f>
        <v>12.960505958400001</v>
      </c>
      <c r="V31">
        <f>CW31*I31</f>
        <v>0</v>
      </c>
      <c r="W31">
        <f>ROUND(CX31*I31,2)</f>
        <v>0</v>
      </c>
      <c r="X31">
        <f t="shared" si="21"/>
        <v>5167.53</v>
      </c>
      <c r="Y31">
        <f t="shared" si="21"/>
        <v>2435.27</v>
      </c>
      <c r="AA31">
        <v>59527682</v>
      </c>
      <c r="AB31">
        <f>ROUND((AC31+AD31+AF31),6)</f>
        <v>1156.2429999999999</v>
      </c>
      <c r="AC31">
        <f>ROUND((ES31),6)</f>
        <v>0</v>
      </c>
      <c r="AD31">
        <f>ROUND(((((ET31*1.1))-((EU31*1.1)))+AE31),6)</f>
        <v>0</v>
      </c>
      <c r="AE31">
        <f t="shared" si="22"/>
        <v>0</v>
      </c>
      <c r="AF31">
        <f t="shared" si="22"/>
        <v>1156.2429999999999</v>
      </c>
      <c r="AG31">
        <f>ROUND((AP31),6)</f>
        <v>0</v>
      </c>
      <c r="AH31">
        <f t="shared" si="23"/>
        <v>117.74400000000001</v>
      </c>
      <c r="AI31">
        <f t="shared" si="23"/>
        <v>0</v>
      </c>
      <c r="AJ31">
        <f>(AS31)</f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16</v>
      </c>
      <c r="BN31">
        <v>0</v>
      </c>
      <c r="BO31" t="s">
        <v>38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265</v>
      </c>
      <c r="CO31">
        <v>0</v>
      </c>
      <c r="CP31">
        <f>(P31+Q31+S31)</f>
        <v>5939.69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67344.34</v>
      </c>
      <c r="CU31">
        <f>AG31</f>
        <v>0</v>
      </c>
      <c r="CV31">
        <f>(AH31*AV31)</f>
        <v>146.944512</v>
      </c>
      <c r="CW31">
        <f t="shared" si="24"/>
        <v>0</v>
      </c>
      <c r="CX31">
        <f t="shared" si="24"/>
        <v>0</v>
      </c>
      <c r="CY31">
        <f>S31*(BZ31/100)</f>
        <v>5167.5302999999994</v>
      </c>
      <c r="CZ31">
        <f>S31*(CA31/100)</f>
        <v>2435.2728999999995</v>
      </c>
      <c r="DB31">
        <v>3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58831455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27</v>
      </c>
      <c r="EM31" t="s">
        <v>28</v>
      </c>
      <c r="EO31" t="s">
        <v>29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-2082133686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13542.49</v>
      </c>
      <c r="GN31">
        <f>IF(OR(BI31=0,BI31=1),GM31-GX31,0)</f>
        <v>13542.49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19</v>
      </c>
      <c r="B32">
        <v>1</v>
      </c>
      <c r="F32" t="s">
        <v>3</v>
      </c>
      <c r="G32" t="s">
        <v>41</v>
      </c>
      <c r="H32" t="s">
        <v>3</v>
      </c>
      <c r="AA32">
        <v>1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E33" t="s">
        <v>42</v>
      </c>
      <c r="F33" t="s">
        <v>43</v>
      </c>
      <c r="G33" t="s">
        <v>44</v>
      </c>
      <c r="H33" t="s">
        <v>45</v>
      </c>
      <c r="I33">
        <f>ROUND((92*0.25)/100,9)</f>
        <v>0.23</v>
      </c>
      <c r="J33">
        <v>0</v>
      </c>
      <c r="K33">
        <f>ROUND((92*0.25)/100,9)</f>
        <v>0.23</v>
      </c>
      <c r="O33">
        <f t="shared" ref="O33:O40" si="25">ROUND(CP33,2)</f>
        <v>4916.68</v>
      </c>
      <c r="P33">
        <f t="shared" ref="P33:P40" si="26">ROUND((ROUND((AC33*AW33*I33),2)*BC33),2)</f>
        <v>0</v>
      </c>
      <c r="Q33">
        <f>(ROUND((ROUND((((ET33*1.1))*AV33*I33),2)*BB33),2)+ROUND((ROUND(((AE33-((EU33*1.1)))*AV33*I33),2)*BS33),2))</f>
        <v>0</v>
      </c>
      <c r="R33">
        <f t="shared" ref="R33:R40" si="27">ROUND((ROUND((AE33*AV33*I33),2)*BS33),2)</f>
        <v>0</v>
      </c>
      <c r="S33">
        <f t="shared" ref="S33:S40" si="28">ROUND((ROUND((AF33*AV33*I33),2)*BA33),2)</f>
        <v>4916.68</v>
      </c>
      <c r="T33">
        <f t="shared" ref="T33:T40" si="29">ROUND(CU33*I33,2)</f>
        <v>0</v>
      </c>
      <c r="U33">
        <f t="shared" ref="U33:U40" si="30">CV33*I33</f>
        <v>10.120000000000001</v>
      </c>
      <c r="V33">
        <f t="shared" ref="V33:V40" si="31">CW33*I33</f>
        <v>0</v>
      </c>
      <c r="W33">
        <f t="shared" ref="W33:W40" si="32">ROUND(CX33*I33,2)</f>
        <v>0</v>
      </c>
      <c r="X33">
        <f t="shared" ref="X33:Y40" si="33">ROUND(CY33,2)</f>
        <v>5162.51</v>
      </c>
      <c r="Y33">
        <f t="shared" si="33"/>
        <v>2360.0100000000002</v>
      </c>
      <c r="AA33">
        <v>59527682</v>
      </c>
      <c r="AB33">
        <f t="shared" ref="AB33:AB40" si="34">ROUND((AC33+AD33+AF33),6)</f>
        <v>458.04</v>
      </c>
      <c r="AC33">
        <f t="shared" ref="AC33:AC40" si="35">ROUND((ES33),6)</f>
        <v>0</v>
      </c>
      <c r="AD33">
        <f>ROUND(((((ET33*1.1))-((EU33*1.1)))+AE33),6)</f>
        <v>0</v>
      </c>
      <c r="AE33">
        <f>ROUND(((EU33*1.1)),6)</f>
        <v>0</v>
      </c>
      <c r="AF33">
        <f>ROUND(((EV33*1.1)),6)</f>
        <v>458.04</v>
      </c>
      <c r="AG33">
        <f t="shared" ref="AG33:AG40" si="36">ROUND((AP33),6)</f>
        <v>0</v>
      </c>
      <c r="AH33">
        <f>((EW33*1.1))</f>
        <v>44</v>
      </c>
      <c r="AI33">
        <f>((EX33*1.1))</f>
        <v>0</v>
      </c>
      <c r="AJ33">
        <f t="shared" ref="AJ33:AJ40" si="37">(AS33)</f>
        <v>0</v>
      </c>
      <c r="AK33">
        <v>416.4</v>
      </c>
      <c r="AL33">
        <v>0</v>
      </c>
      <c r="AM33">
        <v>0</v>
      </c>
      <c r="AN33">
        <v>0</v>
      </c>
      <c r="AO33">
        <v>416.4</v>
      </c>
      <c r="AP33">
        <v>0</v>
      </c>
      <c r="AQ33">
        <v>40</v>
      </c>
      <c r="AR33">
        <v>0</v>
      </c>
      <c r="AS33">
        <v>0</v>
      </c>
      <c r="AT33">
        <v>105</v>
      </c>
      <c r="AU33">
        <v>48</v>
      </c>
      <c r="AV33">
        <v>1</v>
      </c>
      <c r="AW33">
        <v>1</v>
      </c>
      <c r="AZ33">
        <v>1</v>
      </c>
      <c r="BA33">
        <v>46.67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46</v>
      </c>
      <c r="BM33">
        <v>295</v>
      </c>
      <c r="BN33">
        <v>0</v>
      </c>
      <c r="BO33" t="s">
        <v>43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48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265</v>
      </c>
      <c r="CO33">
        <v>0</v>
      </c>
      <c r="CP33">
        <f t="shared" ref="CP33:CP40" si="38">(P33+Q33+S33)</f>
        <v>4916.68</v>
      </c>
      <c r="CQ33">
        <f t="shared" ref="CQ33:CQ40" si="39">ROUND((ROUND((AC33*AW33*1),2)*BC33),2)</f>
        <v>0</v>
      </c>
      <c r="CR33">
        <f>(ROUND((ROUND((((ET33*1.1))*AV33*1),2)*BB33),2)+ROUND((ROUND(((AE33-((EU33*1.1)))*AV33*1),2)*BS33),2))</f>
        <v>0</v>
      </c>
      <c r="CS33">
        <f t="shared" ref="CS33:CS40" si="40">ROUND((ROUND((AE33*AV33*1),2)*BS33),2)</f>
        <v>0</v>
      </c>
      <c r="CT33">
        <f t="shared" ref="CT33:CT40" si="41">ROUND((ROUND((AF33*AV33*1),2)*BA33),2)</f>
        <v>21376.73</v>
      </c>
      <c r="CU33">
        <f t="shared" ref="CU33:CU40" si="42">AG33</f>
        <v>0</v>
      </c>
      <c r="CV33">
        <f t="shared" ref="CV33:CV40" si="43">(AH33*AV33)</f>
        <v>44</v>
      </c>
      <c r="CW33">
        <f t="shared" ref="CW33:CX40" si="44">AI33</f>
        <v>0</v>
      </c>
      <c r="CX33">
        <f t="shared" si="44"/>
        <v>0</v>
      </c>
      <c r="CY33">
        <f t="shared" ref="CY33:CY40" si="45">S33*(BZ33/100)</f>
        <v>5162.5140000000001</v>
      </c>
      <c r="CZ33">
        <f t="shared" ref="CZ33:CZ40" si="46">S33*(CA33/100)</f>
        <v>2360.0064000000002</v>
      </c>
      <c r="DB33">
        <v>4</v>
      </c>
      <c r="DC33" t="s">
        <v>3</v>
      </c>
      <c r="DD33" t="s">
        <v>3</v>
      </c>
      <c r="DE33" t="s">
        <v>26</v>
      </c>
      <c r="DF33" t="s">
        <v>26</v>
      </c>
      <c r="DG33" t="s">
        <v>26</v>
      </c>
      <c r="DH33" t="s">
        <v>3</v>
      </c>
      <c r="DI33" t="s">
        <v>26</v>
      </c>
      <c r="DJ33" t="s">
        <v>26</v>
      </c>
      <c r="DK33" t="s">
        <v>3</v>
      </c>
      <c r="DL33" t="s">
        <v>3</v>
      </c>
      <c r="DM33" t="s">
        <v>3</v>
      </c>
      <c r="DN33">
        <v>187</v>
      </c>
      <c r="DO33">
        <v>101</v>
      </c>
      <c r="DP33">
        <v>1</v>
      </c>
      <c r="DQ33">
        <v>1</v>
      </c>
      <c r="DU33">
        <v>1005</v>
      </c>
      <c r="DV33" t="s">
        <v>45</v>
      </c>
      <c r="DW33" t="s">
        <v>45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58831690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295</v>
      </c>
      <c r="EL33" t="s">
        <v>47</v>
      </c>
      <c r="EM33" t="s">
        <v>48</v>
      </c>
      <c r="EO33" t="s">
        <v>29</v>
      </c>
      <c r="EQ33">
        <v>0</v>
      </c>
      <c r="ER33">
        <v>416.4</v>
      </c>
      <c r="ES33">
        <v>0</v>
      </c>
      <c r="ET33">
        <v>0</v>
      </c>
      <c r="EU33">
        <v>0</v>
      </c>
      <c r="EV33">
        <v>416.4</v>
      </c>
      <c r="EW33">
        <v>40</v>
      </c>
      <c r="EX33">
        <v>0</v>
      </c>
      <c r="EY33">
        <v>0</v>
      </c>
      <c r="FQ33">
        <v>0</v>
      </c>
      <c r="FR33">
        <f t="shared" ref="FR33:FR40" si="47">ROUND(IF(BI33=3,GM33,0),2)</f>
        <v>0</v>
      </c>
      <c r="FS33">
        <v>0</v>
      </c>
      <c r="FX33">
        <v>187</v>
      </c>
      <c r="FY33">
        <v>101</v>
      </c>
      <c r="GA33" t="s">
        <v>3</v>
      </c>
      <c r="GD33">
        <v>0</v>
      </c>
      <c r="GF33">
        <v>-539511496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ref="GL33:GL40" si="48">ROUND(IF(AND(BH33=3,BI33=3,FS33&lt;&gt;0),P33,0),2)</f>
        <v>0</v>
      </c>
      <c r="GM33">
        <f t="shared" ref="GM33:GM40" si="49">ROUND(O33+X33+Y33+GK33,2)+GX33</f>
        <v>12439.2</v>
      </c>
      <c r="GN33">
        <f t="shared" ref="GN33:GN40" si="50">IF(OR(BI33=0,BI33=1),GM33-GX33,0)</f>
        <v>12439.2</v>
      </c>
      <c r="GO33">
        <f t="shared" ref="GO33:GO40" si="51">IF(BI33=2,GM33-GX33,0)</f>
        <v>0</v>
      </c>
      <c r="GP33">
        <f t="shared" ref="GP33:GP40" si="52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40" si="53">ROUND((GT33),6)</f>
        <v>0</v>
      </c>
      <c r="GW33">
        <v>1</v>
      </c>
      <c r="GX33">
        <f t="shared" ref="GX33:GX40" si="54">ROUND(HC33*I33,2)</f>
        <v>0</v>
      </c>
      <c r="HA33">
        <v>0</v>
      </c>
      <c r="HB33">
        <v>0</v>
      </c>
      <c r="HC33">
        <f t="shared" ref="HC33:HC40" si="55"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</v>
      </c>
      <c r="E34" t="s">
        <v>49</v>
      </c>
      <c r="F34" t="s">
        <v>50</v>
      </c>
      <c r="G34" t="s">
        <v>51</v>
      </c>
      <c r="H34" t="s">
        <v>52</v>
      </c>
      <c r="I34">
        <f>I33*J34</f>
        <v>3.45</v>
      </c>
      <c r="J34">
        <v>15</v>
      </c>
      <c r="K34">
        <v>15</v>
      </c>
      <c r="O34">
        <f t="shared" si="25"/>
        <v>3956.55</v>
      </c>
      <c r="P34">
        <f t="shared" si="26"/>
        <v>3956.55</v>
      </c>
      <c r="Q34">
        <f>(ROUND((ROUND(((ET34)*AV34*I34),2)*BB34),2)+ROUND((ROUND(((AE34-(EU34))*AV34*I34),2)*BS34),2))</f>
        <v>0</v>
      </c>
      <c r="R34">
        <f t="shared" si="27"/>
        <v>0</v>
      </c>
      <c r="S34">
        <f t="shared" si="28"/>
        <v>0</v>
      </c>
      <c r="T34">
        <f t="shared" si="29"/>
        <v>0</v>
      </c>
      <c r="U34">
        <f t="shared" si="30"/>
        <v>0</v>
      </c>
      <c r="V34">
        <f t="shared" si="31"/>
        <v>0</v>
      </c>
      <c r="W34">
        <f t="shared" si="32"/>
        <v>0</v>
      </c>
      <c r="X34">
        <f t="shared" si="33"/>
        <v>0</v>
      </c>
      <c r="Y34">
        <f t="shared" si="33"/>
        <v>0</v>
      </c>
      <c r="AA34">
        <v>59527682</v>
      </c>
      <c r="AB34">
        <f t="shared" si="34"/>
        <v>146.84</v>
      </c>
      <c r="AC34">
        <f t="shared" si="35"/>
        <v>146.84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6"/>
        <v>0</v>
      </c>
      <c r="AH34">
        <f>(EW34)</f>
        <v>0</v>
      </c>
      <c r="AI34">
        <f>(EX34)</f>
        <v>0</v>
      </c>
      <c r="AJ34">
        <f t="shared" si="37"/>
        <v>0</v>
      </c>
      <c r="AK34">
        <v>146.84</v>
      </c>
      <c r="AL34">
        <v>146.84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7.81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53</v>
      </c>
      <c r="BM34">
        <v>295</v>
      </c>
      <c r="BN34">
        <v>0</v>
      </c>
      <c r="BO34" t="s">
        <v>50</v>
      </c>
      <c r="BP34">
        <v>1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3956.55</v>
      </c>
      <c r="CQ34">
        <f t="shared" si="39"/>
        <v>1146.82</v>
      </c>
      <c r="CR34">
        <f>(ROUND((ROUND(((ET34)*AV34*1),2)*BB34),2)+ROUND((ROUND(((AE34-(EU34))*AV34*1),2)*BS34),2))</f>
        <v>0</v>
      </c>
      <c r="CS34">
        <f t="shared" si="40"/>
        <v>0</v>
      </c>
      <c r="CT34">
        <f t="shared" si="41"/>
        <v>0</v>
      </c>
      <c r="CU34">
        <f t="shared" si="42"/>
        <v>0</v>
      </c>
      <c r="CV34">
        <f t="shared" si="43"/>
        <v>0</v>
      </c>
      <c r="CW34">
        <f t="shared" si="44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187</v>
      </c>
      <c r="DO34">
        <v>101</v>
      </c>
      <c r="DP34">
        <v>1</v>
      </c>
      <c r="DQ34">
        <v>1</v>
      </c>
      <c r="DU34">
        <v>1007</v>
      </c>
      <c r="DV34" t="s">
        <v>52</v>
      </c>
      <c r="DW34" t="s">
        <v>52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58831690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295</v>
      </c>
      <c r="EL34" t="s">
        <v>47</v>
      </c>
      <c r="EM34" t="s">
        <v>48</v>
      </c>
      <c r="EO34" t="s">
        <v>3</v>
      </c>
      <c r="EQ34">
        <v>0</v>
      </c>
      <c r="ER34">
        <v>146.84</v>
      </c>
      <c r="ES34">
        <v>146.84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7"/>
        <v>0</v>
      </c>
      <c r="FS34">
        <v>0</v>
      </c>
      <c r="FX34">
        <v>187</v>
      </c>
      <c r="FY34">
        <v>101</v>
      </c>
      <c r="GA34" t="s">
        <v>3</v>
      </c>
      <c r="GD34">
        <v>0</v>
      </c>
      <c r="GF34">
        <v>-177778699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8"/>
        <v>0</v>
      </c>
      <c r="GM34">
        <f t="shared" si="49"/>
        <v>3956.55</v>
      </c>
      <c r="GN34">
        <f t="shared" si="50"/>
        <v>3956.55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ROW(SmtRes!A3)</f>
        <v>3</v>
      </c>
      <c r="E35" t="s">
        <v>54</v>
      </c>
      <c r="F35" t="s">
        <v>55</v>
      </c>
      <c r="G35" t="s">
        <v>56</v>
      </c>
      <c r="H35" t="s">
        <v>45</v>
      </c>
      <c r="I35">
        <f>ROUND((92*0.75)/100,9)</f>
        <v>0.69</v>
      </c>
      <c r="J35">
        <v>0</v>
      </c>
      <c r="K35">
        <f>ROUND((92*0.75)/100,9)</f>
        <v>0.69</v>
      </c>
      <c r="O35">
        <f t="shared" si="25"/>
        <v>9936.08</v>
      </c>
      <c r="P35">
        <f t="shared" si="26"/>
        <v>0</v>
      </c>
      <c r="Q35">
        <f>(ROUND((ROUND((((ET35*1.1))*AV35*I35),2)*BB35),2)+ROUND((ROUND(((AE35-((EU35*1.1)))*AV35*I35),2)*BS35),2))</f>
        <v>61.17</v>
      </c>
      <c r="R35">
        <f t="shared" si="27"/>
        <v>22.4</v>
      </c>
      <c r="S35">
        <f t="shared" si="28"/>
        <v>9874.91</v>
      </c>
      <c r="T35">
        <f t="shared" si="29"/>
        <v>0</v>
      </c>
      <c r="U35">
        <f t="shared" si="30"/>
        <v>20.32602</v>
      </c>
      <c r="V35">
        <f t="shared" si="31"/>
        <v>0</v>
      </c>
      <c r="W35">
        <f t="shared" si="32"/>
        <v>0</v>
      </c>
      <c r="X35">
        <f t="shared" si="33"/>
        <v>10368.66</v>
      </c>
      <c r="Y35">
        <f t="shared" si="33"/>
        <v>4739.96</v>
      </c>
      <c r="AA35">
        <v>59527682</v>
      </c>
      <c r="AB35">
        <f t="shared" si="34"/>
        <v>312.76299999999998</v>
      </c>
      <c r="AC35">
        <f t="shared" si="35"/>
        <v>0</v>
      </c>
      <c r="AD35">
        <f>ROUND(((((ET35*1.1))-((EU35*1.1)))+AE35),6)</f>
        <v>6.1050000000000004</v>
      </c>
      <c r="AE35">
        <f>ROUND(((EU35*1.1)),6)</f>
        <v>0.69299999999999995</v>
      </c>
      <c r="AF35">
        <f>ROUND(((EV35*1.1)),6)</f>
        <v>306.65800000000002</v>
      </c>
      <c r="AG35">
        <f t="shared" si="36"/>
        <v>0</v>
      </c>
      <c r="AH35">
        <f>((EW35*1.1))</f>
        <v>29.458000000000002</v>
      </c>
      <c r="AI35">
        <f>((EX35*1.1))</f>
        <v>0</v>
      </c>
      <c r="AJ35">
        <f t="shared" si="37"/>
        <v>0</v>
      </c>
      <c r="AK35">
        <v>284.33</v>
      </c>
      <c r="AL35">
        <v>0</v>
      </c>
      <c r="AM35">
        <v>5.55</v>
      </c>
      <c r="AN35">
        <v>0.63</v>
      </c>
      <c r="AO35">
        <v>278.77999999999997</v>
      </c>
      <c r="AP35">
        <v>0</v>
      </c>
      <c r="AQ35">
        <v>26.78</v>
      </c>
      <c r="AR35">
        <v>0</v>
      </c>
      <c r="AS35">
        <v>0</v>
      </c>
      <c r="AT35">
        <v>105</v>
      </c>
      <c r="AU35">
        <v>48</v>
      </c>
      <c r="AV35">
        <v>1</v>
      </c>
      <c r="AW35">
        <v>1</v>
      </c>
      <c r="AZ35">
        <v>1</v>
      </c>
      <c r="BA35">
        <v>46.67</v>
      </c>
      <c r="BB35">
        <v>14.53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57</v>
      </c>
      <c r="BM35">
        <v>295</v>
      </c>
      <c r="BN35">
        <v>0</v>
      </c>
      <c r="BO35" t="s">
        <v>55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48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265</v>
      </c>
      <c r="CO35">
        <v>0</v>
      </c>
      <c r="CP35">
        <f t="shared" si="38"/>
        <v>9936.08</v>
      </c>
      <c r="CQ35">
        <f t="shared" si="39"/>
        <v>0</v>
      </c>
      <c r="CR35">
        <f>(ROUND((ROUND((((ET35*1.1))*AV35*1),2)*BB35),2)+ROUND((ROUND(((AE35-((EU35*1.1)))*AV35*1),2)*BS35),2))</f>
        <v>88.78</v>
      </c>
      <c r="CS35">
        <f t="shared" si="40"/>
        <v>32.200000000000003</v>
      </c>
      <c r="CT35">
        <f t="shared" si="41"/>
        <v>14311.82</v>
      </c>
      <c r="CU35">
        <f t="shared" si="42"/>
        <v>0</v>
      </c>
      <c r="CV35">
        <f t="shared" si="43"/>
        <v>29.458000000000002</v>
      </c>
      <c r="CW35">
        <f t="shared" si="44"/>
        <v>0</v>
      </c>
      <c r="CX35">
        <f t="shared" si="44"/>
        <v>0</v>
      </c>
      <c r="CY35">
        <f t="shared" si="45"/>
        <v>10368.655500000001</v>
      </c>
      <c r="CZ35">
        <f t="shared" si="46"/>
        <v>4739.9567999999999</v>
      </c>
      <c r="DB35">
        <v>5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187</v>
      </c>
      <c r="DO35">
        <v>101</v>
      </c>
      <c r="DP35">
        <v>1</v>
      </c>
      <c r="DQ35">
        <v>1</v>
      </c>
      <c r="DU35">
        <v>1005</v>
      </c>
      <c r="DV35" t="s">
        <v>45</v>
      </c>
      <c r="DW35" t="s">
        <v>45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58831690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295</v>
      </c>
      <c r="EL35" t="s">
        <v>47</v>
      </c>
      <c r="EM35" t="s">
        <v>48</v>
      </c>
      <c r="EO35" t="s">
        <v>29</v>
      </c>
      <c r="EQ35">
        <v>0</v>
      </c>
      <c r="ER35">
        <v>284.33</v>
      </c>
      <c r="ES35">
        <v>0</v>
      </c>
      <c r="ET35">
        <v>5.55</v>
      </c>
      <c r="EU35">
        <v>0.63</v>
      </c>
      <c r="EV35">
        <v>278.77999999999997</v>
      </c>
      <c r="EW35">
        <v>26.78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187</v>
      </c>
      <c r="FY35">
        <v>101</v>
      </c>
      <c r="GA35" t="s">
        <v>3</v>
      </c>
      <c r="GD35">
        <v>0</v>
      </c>
      <c r="GF35">
        <v>618187141</v>
      </c>
      <c r="GG35">
        <v>2</v>
      </c>
      <c r="GH35">
        <v>1</v>
      </c>
      <c r="GI35">
        <v>2</v>
      </c>
      <c r="GJ35">
        <v>0</v>
      </c>
      <c r="GK35">
        <f>ROUND(R35*(R12)/100,2)</f>
        <v>35.840000000000003</v>
      </c>
      <c r="GL35">
        <f t="shared" si="48"/>
        <v>0</v>
      </c>
      <c r="GM35">
        <f t="shared" si="49"/>
        <v>25080.54</v>
      </c>
      <c r="GN35">
        <f t="shared" si="50"/>
        <v>25080.54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3</v>
      </c>
      <c r="E36" t="s">
        <v>58</v>
      </c>
      <c r="F36" t="s">
        <v>50</v>
      </c>
      <c r="G36" t="s">
        <v>51</v>
      </c>
      <c r="H36" t="s">
        <v>52</v>
      </c>
      <c r="I36">
        <f>I35*J36</f>
        <v>10.35</v>
      </c>
      <c r="J36">
        <v>15</v>
      </c>
      <c r="K36">
        <v>15</v>
      </c>
      <c r="O36">
        <f t="shared" si="25"/>
        <v>11869.56</v>
      </c>
      <c r="P36">
        <f t="shared" si="26"/>
        <v>11869.56</v>
      </c>
      <c r="Q36">
        <f>(ROUND((ROUND(((ET36)*AV36*I36),2)*BB36),2)+ROUND((ROUND(((AE36-(EU36))*AV36*I36),2)*BS36),2))</f>
        <v>0</v>
      </c>
      <c r="R36">
        <f t="shared" si="27"/>
        <v>0</v>
      </c>
      <c r="S36">
        <f t="shared" si="28"/>
        <v>0</v>
      </c>
      <c r="T36">
        <f t="shared" si="29"/>
        <v>0</v>
      </c>
      <c r="U36">
        <f t="shared" si="30"/>
        <v>0</v>
      </c>
      <c r="V36">
        <f t="shared" si="31"/>
        <v>0</v>
      </c>
      <c r="W36">
        <f t="shared" si="32"/>
        <v>0</v>
      </c>
      <c r="X36">
        <f t="shared" si="33"/>
        <v>0</v>
      </c>
      <c r="Y36">
        <f t="shared" si="33"/>
        <v>0</v>
      </c>
      <c r="AA36">
        <v>59527682</v>
      </c>
      <c r="AB36">
        <f t="shared" si="34"/>
        <v>146.84</v>
      </c>
      <c r="AC36">
        <f t="shared" si="35"/>
        <v>146.84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6"/>
        <v>0</v>
      </c>
      <c r="AH36">
        <f>(EW36)</f>
        <v>0</v>
      </c>
      <c r="AI36">
        <f>(EX36)</f>
        <v>0</v>
      </c>
      <c r="AJ36">
        <f t="shared" si="37"/>
        <v>0</v>
      </c>
      <c r="AK36">
        <v>146.84</v>
      </c>
      <c r="AL36">
        <v>146.84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7.81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53</v>
      </c>
      <c r="BM36">
        <v>295</v>
      </c>
      <c r="BN36">
        <v>0</v>
      </c>
      <c r="BO36" t="s">
        <v>50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11869.56</v>
      </c>
      <c r="CQ36">
        <f t="shared" si="39"/>
        <v>1146.82</v>
      </c>
      <c r="CR36">
        <f>(ROUND((ROUND(((ET36)*AV36*1),2)*BB36),2)+ROUND((ROUND(((AE36-(EU36))*AV36*1),2)*BS36),2))</f>
        <v>0</v>
      </c>
      <c r="CS36">
        <f t="shared" si="40"/>
        <v>0</v>
      </c>
      <c r="CT36">
        <f t="shared" si="41"/>
        <v>0</v>
      </c>
      <c r="CU36">
        <f t="shared" si="42"/>
        <v>0</v>
      </c>
      <c r="CV36">
        <f t="shared" si="43"/>
        <v>0</v>
      </c>
      <c r="CW36">
        <f t="shared" si="44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187</v>
      </c>
      <c r="DO36">
        <v>101</v>
      </c>
      <c r="DP36">
        <v>1</v>
      </c>
      <c r="DQ36">
        <v>1</v>
      </c>
      <c r="DU36">
        <v>1007</v>
      </c>
      <c r="DV36" t="s">
        <v>52</v>
      </c>
      <c r="DW36" t="s">
        <v>52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58831690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295</v>
      </c>
      <c r="EL36" t="s">
        <v>47</v>
      </c>
      <c r="EM36" t="s">
        <v>48</v>
      </c>
      <c r="EO36" t="s">
        <v>3</v>
      </c>
      <c r="EQ36">
        <v>0</v>
      </c>
      <c r="ER36">
        <v>146.84</v>
      </c>
      <c r="ES36">
        <v>146.84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7"/>
        <v>0</v>
      </c>
      <c r="FS36">
        <v>0</v>
      </c>
      <c r="FX36">
        <v>187</v>
      </c>
      <c r="FY36">
        <v>101</v>
      </c>
      <c r="GA36" t="s">
        <v>3</v>
      </c>
      <c r="GD36">
        <v>0</v>
      </c>
      <c r="GF36">
        <v>-177778699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8"/>
        <v>0</v>
      </c>
      <c r="GM36">
        <f t="shared" si="49"/>
        <v>11869.56</v>
      </c>
      <c r="GN36">
        <f t="shared" si="50"/>
        <v>11869.56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ROW(SmtRes!A5)</f>
        <v>5</v>
      </c>
      <c r="E37" t="s">
        <v>59</v>
      </c>
      <c r="F37" t="s">
        <v>60</v>
      </c>
      <c r="G37" t="s">
        <v>61</v>
      </c>
      <c r="H37" t="s">
        <v>45</v>
      </c>
      <c r="I37">
        <f>ROUND(-(92)/100,9)</f>
        <v>-0.92</v>
      </c>
      <c r="J37">
        <v>0</v>
      </c>
      <c r="K37">
        <f>ROUND(-(92)/100,9)</f>
        <v>-0.92</v>
      </c>
      <c r="O37">
        <f t="shared" si="25"/>
        <v>-2689.13</v>
      </c>
      <c r="P37">
        <f t="shared" si="26"/>
        <v>0</v>
      </c>
      <c r="Q37">
        <f>(ROUND((ROUND((((ET37*1.1))*AV37*I37),2)*BB37),2)+ROUND((ROUND(((AE37-((EU37*1.1)))*AV37*I37),2)*BS37),2))</f>
        <v>0</v>
      </c>
      <c r="R37">
        <f t="shared" si="27"/>
        <v>0</v>
      </c>
      <c r="S37">
        <f t="shared" si="28"/>
        <v>-2689.13</v>
      </c>
      <c r="T37">
        <f t="shared" si="29"/>
        <v>0</v>
      </c>
      <c r="U37">
        <f t="shared" si="30"/>
        <v>-5.5356400000000008</v>
      </c>
      <c r="V37">
        <f t="shared" si="31"/>
        <v>0</v>
      </c>
      <c r="W37">
        <f t="shared" si="32"/>
        <v>0</v>
      </c>
      <c r="X37">
        <f t="shared" si="33"/>
        <v>-2823.59</v>
      </c>
      <c r="Y37">
        <f t="shared" si="33"/>
        <v>-1290.78</v>
      </c>
      <c r="AA37">
        <v>59527682</v>
      </c>
      <c r="AB37">
        <f t="shared" si="34"/>
        <v>62.634</v>
      </c>
      <c r="AC37">
        <f t="shared" si="35"/>
        <v>0</v>
      </c>
      <c r="AD37">
        <f>ROUND(((((ET37*1.1))-((EU37*1.1)))+AE37),6)</f>
        <v>0</v>
      </c>
      <c r="AE37">
        <f>ROUND(((EU37*1.1)),6)</f>
        <v>0</v>
      </c>
      <c r="AF37">
        <f>ROUND(((EV37*1.1)),6)</f>
        <v>62.634</v>
      </c>
      <c r="AG37">
        <f t="shared" si="36"/>
        <v>0</v>
      </c>
      <c r="AH37">
        <f>((EW37*1.1))</f>
        <v>6.0170000000000003</v>
      </c>
      <c r="AI37">
        <f>((EX37*1.1))</f>
        <v>0</v>
      </c>
      <c r="AJ37">
        <f t="shared" si="37"/>
        <v>0</v>
      </c>
      <c r="AK37">
        <v>56.94</v>
      </c>
      <c r="AL37">
        <v>0</v>
      </c>
      <c r="AM37">
        <v>0</v>
      </c>
      <c r="AN37">
        <v>0</v>
      </c>
      <c r="AO37">
        <v>56.94</v>
      </c>
      <c r="AP37">
        <v>0</v>
      </c>
      <c r="AQ37">
        <v>5.47</v>
      </c>
      <c r="AR37">
        <v>0</v>
      </c>
      <c r="AS37">
        <v>0</v>
      </c>
      <c r="AT37">
        <v>105</v>
      </c>
      <c r="AU37">
        <v>48</v>
      </c>
      <c r="AV37">
        <v>1</v>
      </c>
      <c r="AW37">
        <v>1</v>
      </c>
      <c r="AZ37">
        <v>1</v>
      </c>
      <c r="BA37">
        <v>46.67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62</v>
      </c>
      <c r="BM37">
        <v>295</v>
      </c>
      <c r="BN37">
        <v>0</v>
      </c>
      <c r="BO37" t="s">
        <v>60</v>
      </c>
      <c r="BP37">
        <v>1</v>
      </c>
      <c r="BQ37">
        <v>30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48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265</v>
      </c>
      <c r="CO37">
        <v>0</v>
      </c>
      <c r="CP37">
        <f t="shared" si="38"/>
        <v>-2689.13</v>
      </c>
      <c r="CQ37">
        <f t="shared" si="39"/>
        <v>0</v>
      </c>
      <c r="CR37">
        <f>(ROUND((ROUND((((ET37*1.1))*AV37*1),2)*BB37),2)+ROUND((ROUND(((AE37-((EU37*1.1)))*AV37*1),2)*BS37),2))</f>
        <v>0</v>
      </c>
      <c r="CS37">
        <f t="shared" si="40"/>
        <v>0</v>
      </c>
      <c r="CT37">
        <f t="shared" si="41"/>
        <v>2922.94</v>
      </c>
      <c r="CU37">
        <f t="shared" si="42"/>
        <v>0</v>
      </c>
      <c r="CV37">
        <f t="shared" si="43"/>
        <v>6.0170000000000003</v>
      </c>
      <c r="CW37">
        <f t="shared" si="44"/>
        <v>0</v>
      </c>
      <c r="CX37">
        <f t="shared" si="44"/>
        <v>0</v>
      </c>
      <c r="CY37">
        <f t="shared" si="45"/>
        <v>-2823.5865000000003</v>
      </c>
      <c r="CZ37">
        <f t="shared" si="46"/>
        <v>-1290.7824000000001</v>
      </c>
      <c r="DB37">
        <v>6</v>
      </c>
      <c r="DC37" t="s">
        <v>3</v>
      </c>
      <c r="DD37" t="s">
        <v>3</v>
      </c>
      <c r="DE37" t="s">
        <v>26</v>
      </c>
      <c r="DF37" t="s">
        <v>26</v>
      </c>
      <c r="DG37" t="s">
        <v>26</v>
      </c>
      <c r="DH37" t="s">
        <v>3</v>
      </c>
      <c r="DI37" t="s">
        <v>26</v>
      </c>
      <c r="DJ37" t="s">
        <v>26</v>
      </c>
      <c r="DK37" t="s">
        <v>3</v>
      </c>
      <c r="DL37" t="s">
        <v>3</v>
      </c>
      <c r="DM37" t="s">
        <v>3</v>
      </c>
      <c r="DN37">
        <v>187</v>
      </c>
      <c r="DO37">
        <v>101</v>
      </c>
      <c r="DP37">
        <v>1</v>
      </c>
      <c r="DQ37">
        <v>1</v>
      </c>
      <c r="DU37">
        <v>1005</v>
      </c>
      <c r="DV37" t="s">
        <v>45</v>
      </c>
      <c r="DW37" t="s">
        <v>45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58831690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295</v>
      </c>
      <c r="EL37" t="s">
        <v>47</v>
      </c>
      <c r="EM37" t="s">
        <v>48</v>
      </c>
      <c r="EO37" t="s">
        <v>29</v>
      </c>
      <c r="EQ37">
        <v>0</v>
      </c>
      <c r="ER37">
        <v>56.94</v>
      </c>
      <c r="ES37">
        <v>0</v>
      </c>
      <c r="ET37">
        <v>0</v>
      </c>
      <c r="EU37">
        <v>0</v>
      </c>
      <c r="EV37">
        <v>56.94</v>
      </c>
      <c r="EW37">
        <v>5.47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187</v>
      </c>
      <c r="FY37">
        <v>101</v>
      </c>
      <c r="GA37" t="s">
        <v>3</v>
      </c>
      <c r="GD37">
        <v>0</v>
      </c>
      <c r="GF37">
        <v>2059648921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8"/>
        <v>0</v>
      </c>
      <c r="GM37">
        <f t="shared" si="49"/>
        <v>-6803.5</v>
      </c>
      <c r="GN37">
        <f t="shared" si="50"/>
        <v>-6803.5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5</v>
      </c>
      <c r="E38" t="s">
        <v>63</v>
      </c>
      <c r="F38" t="s">
        <v>50</v>
      </c>
      <c r="G38" t="s">
        <v>51</v>
      </c>
      <c r="H38" t="s">
        <v>52</v>
      </c>
      <c r="I38">
        <f>I37*J38</f>
        <v>-4.5999999999999996</v>
      </c>
      <c r="J38">
        <v>4.9999999999999991</v>
      </c>
      <c r="K38">
        <v>5</v>
      </c>
      <c r="O38">
        <f t="shared" si="25"/>
        <v>-5275.34</v>
      </c>
      <c r="P38">
        <f t="shared" si="26"/>
        <v>-5275.34</v>
      </c>
      <c r="Q38">
        <f>(ROUND((ROUND(((ET38)*AV38*I38),2)*BB38),2)+ROUND((ROUND(((AE38-(EU38))*AV38*I38),2)*BS38),2))</f>
        <v>0</v>
      </c>
      <c r="R38">
        <f t="shared" si="27"/>
        <v>0</v>
      </c>
      <c r="S38">
        <f t="shared" si="28"/>
        <v>0</v>
      </c>
      <c r="T38">
        <f t="shared" si="29"/>
        <v>0</v>
      </c>
      <c r="U38">
        <f t="shared" si="30"/>
        <v>0</v>
      </c>
      <c r="V38">
        <f t="shared" si="31"/>
        <v>0</v>
      </c>
      <c r="W38">
        <f t="shared" si="32"/>
        <v>0</v>
      </c>
      <c r="X38">
        <f t="shared" si="33"/>
        <v>0</v>
      </c>
      <c r="Y38">
        <f t="shared" si="33"/>
        <v>0</v>
      </c>
      <c r="AA38">
        <v>59527682</v>
      </c>
      <c r="AB38">
        <f t="shared" si="34"/>
        <v>146.84</v>
      </c>
      <c r="AC38">
        <f t="shared" si="35"/>
        <v>146.84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6"/>
        <v>0</v>
      </c>
      <c r="AH38">
        <f>(EW38)</f>
        <v>0</v>
      </c>
      <c r="AI38">
        <f>(EX38)</f>
        <v>0</v>
      </c>
      <c r="AJ38">
        <f t="shared" si="37"/>
        <v>0</v>
      </c>
      <c r="AK38">
        <v>146.84</v>
      </c>
      <c r="AL38">
        <v>146.84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7.81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53</v>
      </c>
      <c r="BM38">
        <v>295</v>
      </c>
      <c r="BN38">
        <v>0</v>
      </c>
      <c r="BO38" t="s">
        <v>50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-5275.34</v>
      </c>
      <c r="CQ38">
        <f t="shared" si="39"/>
        <v>1146.82</v>
      </c>
      <c r="CR38">
        <f>(ROUND((ROUND(((ET38)*AV38*1),2)*BB38),2)+ROUND((ROUND(((AE38-(EU38))*AV38*1),2)*BS38),2))</f>
        <v>0</v>
      </c>
      <c r="CS38">
        <f t="shared" si="40"/>
        <v>0</v>
      </c>
      <c r="CT38">
        <f t="shared" si="41"/>
        <v>0</v>
      </c>
      <c r="CU38">
        <f t="shared" si="42"/>
        <v>0</v>
      </c>
      <c r="CV38">
        <f t="shared" si="43"/>
        <v>0</v>
      </c>
      <c r="CW38">
        <f t="shared" si="44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187</v>
      </c>
      <c r="DO38">
        <v>101</v>
      </c>
      <c r="DP38">
        <v>1</v>
      </c>
      <c r="DQ38">
        <v>1</v>
      </c>
      <c r="DU38">
        <v>1007</v>
      </c>
      <c r="DV38" t="s">
        <v>52</v>
      </c>
      <c r="DW38" t="s">
        <v>52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58831690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295</v>
      </c>
      <c r="EL38" t="s">
        <v>47</v>
      </c>
      <c r="EM38" t="s">
        <v>48</v>
      </c>
      <c r="EO38" t="s">
        <v>3</v>
      </c>
      <c r="EQ38">
        <v>0</v>
      </c>
      <c r="ER38">
        <v>146.84</v>
      </c>
      <c r="ES38">
        <v>146.84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7"/>
        <v>0</v>
      </c>
      <c r="FS38">
        <v>0</v>
      </c>
      <c r="FX38">
        <v>187</v>
      </c>
      <c r="FY38">
        <v>101</v>
      </c>
      <c r="GA38" t="s">
        <v>3</v>
      </c>
      <c r="GD38">
        <v>0</v>
      </c>
      <c r="GF38">
        <v>-177778699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8"/>
        <v>0</v>
      </c>
      <c r="GM38">
        <f t="shared" si="49"/>
        <v>-5275.34</v>
      </c>
      <c r="GN38">
        <f t="shared" si="50"/>
        <v>-5275.34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E39" t="s">
        <v>64</v>
      </c>
      <c r="F39" t="s">
        <v>65</v>
      </c>
      <c r="G39" t="s">
        <v>66</v>
      </c>
      <c r="H39" t="s">
        <v>45</v>
      </c>
      <c r="I39">
        <f>ROUND(92/100,9)</f>
        <v>0.92</v>
      </c>
      <c r="J39">
        <v>0</v>
      </c>
      <c r="K39">
        <f>ROUND(92/100,9)</f>
        <v>0.92</v>
      </c>
      <c r="O39">
        <f t="shared" si="25"/>
        <v>3230.73</v>
      </c>
      <c r="P39">
        <f t="shared" si="26"/>
        <v>458.53</v>
      </c>
      <c r="Q39">
        <f>(ROUND((ROUND((((ET39*1.1))*AV39*I39),2)*BB39),2)+ROUND((ROUND(((AE39-((EU39*1.1)))*AV39*I39),2)*BS39),2))</f>
        <v>0</v>
      </c>
      <c r="R39">
        <f t="shared" si="27"/>
        <v>0</v>
      </c>
      <c r="S39">
        <f t="shared" si="28"/>
        <v>2772.2</v>
      </c>
      <c r="T39">
        <f t="shared" si="29"/>
        <v>0</v>
      </c>
      <c r="U39">
        <f t="shared" si="30"/>
        <v>5.3130000000000006</v>
      </c>
      <c r="V39">
        <f t="shared" si="31"/>
        <v>0</v>
      </c>
      <c r="W39">
        <f t="shared" si="32"/>
        <v>0</v>
      </c>
      <c r="X39">
        <f t="shared" si="33"/>
        <v>2910.81</v>
      </c>
      <c r="Y39">
        <f t="shared" si="33"/>
        <v>1330.66</v>
      </c>
      <c r="AA39">
        <v>59527682</v>
      </c>
      <c r="AB39">
        <f t="shared" si="34"/>
        <v>135.27000000000001</v>
      </c>
      <c r="AC39">
        <f t="shared" si="35"/>
        <v>70.7</v>
      </c>
      <c r="AD39">
        <f>ROUND(((((ET39*1.1))-((EU39*1.1)))+AE39),6)</f>
        <v>0</v>
      </c>
      <c r="AE39">
        <f>ROUND(((EU39*1.1)),6)</f>
        <v>0</v>
      </c>
      <c r="AF39">
        <f>ROUND(((EV39*1.1)),6)</f>
        <v>64.569999999999993</v>
      </c>
      <c r="AG39">
        <f t="shared" si="36"/>
        <v>0</v>
      </c>
      <c r="AH39">
        <f>((EW39*1.1))</f>
        <v>5.7750000000000004</v>
      </c>
      <c r="AI39">
        <f>((EX39*1.1))</f>
        <v>0</v>
      </c>
      <c r="AJ39">
        <f t="shared" si="37"/>
        <v>0</v>
      </c>
      <c r="AK39">
        <v>129.4</v>
      </c>
      <c r="AL39">
        <v>70.7</v>
      </c>
      <c r="AM39">
        <v>0</v>
      </c>
      <c r="AN39">
        <v>0</v>
      </c>
      <c r="AO39">
        <v>58.7</v>
      </c>
      <c r="AP39">
        <v>0</v>
      </c>
      <c r="AQ39">
        <v>5.25</v>
      </c>
      <c r="AR39">
        <v>0</v>
      </c>
      <c r="AS39">
        <v>0</v>
      </c>
      <c r="AT39">
        <v>105</v>
      </c>
      <c r="AU39">
        <v>48</v>
      </c>
      <c r="AV39">
        <v>1</v>
      </c>
      <c r="AW39">
        <v>1</v>
      </c>
      <c r="AZ39">
        <v>1</v>
      </c>
      <c r="BA39">
        <v>46.67</v>
      </c>
      <c r="BB39">
        <v>1</v>
      </c>
      <c r="BC39">
        <v>7.05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67</v>
      </c>
      <c r="BM39">
        <v>295</v>
      </c>
      <c r="BN39">
        <v>0</v>
      </c>
      <c r="BO39" t="s">
        <v>65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105</v>
      </c>
      <c r="CA39">
        <v>48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265</v>
      </c>
      <c r="CO39">
        <v>0</v>
      </c>
      <c r="CP39">
        <f t="shared" si="38"/>
        <v>3230.7299999999996</v>
      </c>
      <c r="CQ39">
        <f t="shared" si="39"/>
        <v>498.44</v>
      </c>
      <c r="CR39">
        <f>(ROUND((ROUND((((ET39*1.1))*AV39*1),2)*BB39),2)+ROUND((ROUND(((AE39-((EU39*1.1)))*AV39*1),2)*BS39),2))</f>
        <v>0</v>
      </c>
      <c r="CS39">
        <f t="shared" si="40"/>
        <v>0</v>
      </c>
      <c r="CT39">
        <f t="shared" si="41"/>
        <v>3013.48</v>
      </c>
      <c r="CU39">
        <f t="shared" si="42"/>
        <v>0</v>
      </c>
      <c r="CV39">
        <f t="shared" si="43"/>
        <v>5.7750000000000004</v>
      </c>
      <c r="CW39">
        <f t="shared" si="44"/>
        <v>0</v>
      </c>
      <c r="CX39">
        <f t="shared" si="44"/>
        <v>0</v>
      </c>
      <c r="CY39">
        <f t="shared" si="45"/>
        <v>2910.81</v>
      </c>
      <c r="CZ39">
        <f t="shared" si="46"/>
        <v>1330.6559999999999</v>
      </c>
      <c r="DB39">
        <v>7</v>
      </c>
      <c r="DC39" t="s">
        <v>3</v>
      </c>
      <c r="DD39" t="s">
        <v>3</v>
      </c>
      <c r="DE39" t="s">
        <v>26</v>
      </c>
      <c r="DF39" t="s">
        <v>26</v>
      </c>
      <c r="DG39" t="s">
        <v>26</v>
      </c>
      <c r="DH39" t="s">
        <v>3</v>
      </c>
      <c r="DI39" t="s">
        <v>26</v>
      </c>
      <c r="DJ39" t="s">
        <v>26</v>
      </c>
      <c r="DK39" t="s">
        <v>3</v>
      </c>
      <c r="DL39" t="s">
        <v>3</v>
      </c>
      <c r="DM39" t="s">
        <v>3</v>
      </c>
      <c r="DN39">
        <v>187</v>
      </c>
      <c r="DO39">
        <v>101</v>
      </c>
      <c r="DP39">
        <v>1</v>
      </c>
      <c r="DQ39">
        <v>1</v>
      </c>
      <c r="DU39">
        <v>1005</v>
      </c>
      <c r="DV39" t="s">
        <v>45</v>
      </c>
      <c r="DW39" t="s">
        <v>45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58831690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295</v>
      </c>
      <c r="EL39" t="s">
        <v>47</v>
      </c>
      <c r="EM39" t="s">
        <v>48</v>
      </c>
      <c r="EO39" t="s">
        <v>29</v>
      </c>
      <c r="EQ39">
        <v>0</v>
      </c>
      <c r="ER39">
        <v>129.4</v>
      </c>
      <c r="ES39">
        <v>70.7</v>
      </c>
      <c r="ET39">
        <v>0</v>
      </c>
      <c r="EU39">
        <v>0</v>
      </c>
      <c r="EV39">
        <v>58.7</v>
      </c>
      <c r="EW39">
        <v>5.25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187</v>
      </c>
      <c r="FY39">
        <v>101</v>
      </c>
      <c r="GA39" t="s">
        <v>3</v>
      </c>
      <c r="GD39">
        <v>0</v>
      </c>
      <c r="GF39">
        <v>-678748023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48"/>
        <v>0</v>
      </c>
      <c r="GM39">
        <f t="shared" si="49"/>
        <v>7472.2</v>
      </c>
      <c r="GN39">
        <f t="shared" si="50"/>
        <v>7472.2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18</v>
      </c>
      <c r="B40">
        <v>1</v>
      </c>
      <c r="C40">
        <v>8</v>
      </c>
      <c r="E40" t="s">
        <v>68</v>
      </c>
      <c r="F40" t="s">
        <v>69</v>
      </c>
      <c r="G40" t="s">
        <v>70</v>
      </c>
      <c r="H40" t="s">
        <v>71</v>
      </c>
      <c r="I40">
        <f>I39*J40</f>
        <v>3.68</v>
      </c>
      <c r="J40">
        <v>4</v>
      </c>
      <c r="K40">
        <v>4</v>
      </c>
      <c r="O40">
        <f t="shared" si="25"/>
        <v>550</v>
      </c>
      <c r="P40">
        <f t="shared" si="26"/>
        <v>550</v>
      </c>
      <c r="Q40">
        <f>(ROUND((ROUND(((ET40)*AV40*I40),2)*BB40),2)+ROUND((ROUND(((AE40-(EU40))*AV40*I40),2)*BS40),2))</f>
        <v>0</v>
      </c>
      <c r="R40">
        <f t="shared" si="27"/>
        <v>0</v>
      </c>
      <c r="S40">
        <f t="shared" si="28"/>
        <v>0</v>
      </c>
      <c r="T40">
        <f t="shared" si="29"/>
        <v>0</v>
      </c>
      <c r="U40">
        <f t="shared" si="30"/>
        <v>0</v>
      </c>
      <c r="V40">
        <f t="shared" si="31"/>
        <v>0</v>
      </c>
      <c r="W40">
        <f t="shared" si="32"/>
        <v>0</v>
      </c>
      <c r="X40">
        <f t="shared" si="33"/>
        <v>0</v>
      </c>
      <c r="Y40">
        <f t="shared" si="33"/>
        <v>0</v>
      </c>
      <c r="AA40">
        <v>59527682</v>
      </c>
      <c r="AB40">
        <f t="shared" si="34"/>
        <v>57.93</v>
      </c>
      <c r="AC40">
        <f t="shared" si="35"/>
        <v>57.93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6"/>
        <v>0</v>
      </c>
      <c r="AH40">
        <f>(EW40)</f>
        <v>0</v>
      </c>
      <c r="AI40">
        <f>(EX40)</f>
        <v>0</v>
      </c>
      <c r="AJ40">
        <f t="shared" si="37"/>
        <v>0</v>
      </c>
      <c r="AK40">
        <v>57.93</v>
      </c>
      <c r="AL40">
        <v>57.93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2.58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72</v>
      </c>
      <c r="BM40">
        <v>295</v>
      </c>
      <c r="BN40">
        <v>0</v>
      </c>
      <c r="BO40" t="s">
        <v>69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8"/>
        <v>550</v>
      </c>
      <c r="CQ40">
        <f t="shared" si="39"/>
        <v>149.46</v>
      </c>
      <c r="CR40">
        <f>(ROUND((ROUND(((ET40)*AV40*1),2)*BB40),2)+ROUND((ROUND(((AE40-(EU40))*AV40*1),2)*BS40),2))</f>
        <v>0</v>
      </c>
      <c r="CS40">
        <f t="shared" si="40"/>
        <v>0</v>
      </c>
      <c r="CT40">
        <f t="shared" si="41"/>
        <v>0</v>
      </c>
      <c r="CU40">
        <f t="shared" si="42"/>
        <v>0</v>
      </c>
      <c r="CV40">
        <f t="shared" si="43"/>
        <v>0</v>
      </c>
      <c r="CW40">
        <f t="shared" si="44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187</v>
      </c>
      <c r="DO40">
        <v>101</v>
      </c>
      <c r="DP40">
        <v>1</v>
      </c>
      <c r="DQ40">
        <v>1</v>
      </c>
      <c r="DU40">
        <v>1009</v>
      </c>
      <c r="DV40" t="s">
        <v>71</v>
      </c>
      <c r="DW40" t="s">
        <v>71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58831690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295</v>
      </c>
      <c r="EL40" t="s">
        <v>47</v>
      </c>
      <c r="EM40" t="s">
        <v>48</v>
      </c>
      <c r="EO40" t="s">
        <v>3</v>
      </c>
      <c r="EQ40">
        <v>0</v>
      </c>
      <c r="ER40">
        <v>57.93</v>
      </c>
      <c r="ES40">
        <v>57.93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47"/>
        <v>0</v>
      </c>
      <c r="FS40">
        <v>0</v>
      </c>
      <c r="FX40">
        <v>187</v>
      </c>
      <c r="FY40">
        <v>101</v>
      </c>
      <c r="GA40" t="s">
        <v>3</v>
      </c>
      <c r="GD40">
        <v>0</v>
      </c>
      <c r="GF40">
        <v>-1012433337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8"/>
        <v>0</v>
      </c>
      <c r="GM40">
        <f t="shared" si="49"/>
        <v>550</v>
      </c>
      <c r="GN40">
        <f t="shared" si="50"/>
        <v>550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56">ROUND(AB42,2)</f>
        <v>52668.13</v>
      </c>
      <c r="P42" s="2">
        <f t="shared" si="56"/>
        <v>11559.3</v>
      </c>
      <c r="Q42" s="2">
        <f t="shared" si="56"/>
        <v>61.17</v>
      </c>
      <c r="R42" s="2">
        <f t="shared" si="56"/>
        <v>22.4</v>
      </c>
      <c r="S42" s="2">
        <f t="shared" si="56"/>
        <v>41047.660000000003</v>
      </c>
      <c r="T42" s="2">
        <f t="shared" si="56"/>
        <v>0</v>
      </c>
      <c r="U42" s="2">
        <f>AH42</f>
        <v>84.607576838400007</v>
      </c>
      <c r="V42" s="2">
        <f>AI42</f>
        <v>0</v>
      </c>
      <c r="W42" s="2">
        <f>ROUND(AJ42,2)</f>
        <v>0</v>
      </c>
      <c r="X42" s="2">
        <f>ROUND(AK42,2)</f>
        <v>38096.67</v>
      </c>
      <c r="Y42" s="2">
        <f>ROUND(AL42,2)</f>
        <v>17870.78</v>
      </c>
      <c r="Z42" s="2"/>
      <c r="AA42" s="2"/>
      <c r="AB42" s="2">
        <f>ROUND(SUMIF(AA28:AA40,"=59527682",O28:O40),2)</f>
        <v>52668.13</v>
      </c>
      <c r="AC42" s="2">
        <f>ROUND(SUMIF(AA28:AA40,"=59527682",P28:P40),2)</f>
        <v>11559.3</v>
      </c>
      <c r="AD42" s="2">
        <f>ROUND(SUMIF(AA28:AA40,"=59527682",Q28:Q40),2)</f>
        <v>61.17</v>
      </c>
      <c r="AE42" s="2">
        <f>ROUND(SUMIF(AA28:AA40,"=59527682",R28:R40),2)</f>
        <v>22.4</v>
      </c>
      <c r="AF42" s="2">
        <f>ROUND(SUMIF(AA28:AA40,"=59527682",S28:S40),2)</f>
        <v>41047.660000000003</v>
      </c>
      <c r="AG42" s="2">
        <f>ROUND(SUMIF(AA28:AA40,"=59527682",T28:T40),2)</f>
        <v>0</v>
      </c>
      <c r="AH42" s="2">
        <f>SUMIF(AA28:AA40,"=59527682",U28:U40)</f>
        <v>84.607576838400007</v>
      </c>
      <c r="AI42" s="2">
        <f>SUMIF(AA28:AA40,"=59527682",V28:V40)</f>
        <v>0</v>
      </c>
      <c r="AJ42" s="2">
        <f>ROUND(SUMIF(AA28:AA40,"=59527682",W28:W40),2)</f>
        <v>0</v>
      </c>
      <c r="AK42" s="2">
        <f>ROUND(SUMIF(AA28:AA40,"=59527682",X28:X40),2)</f>
        <v>38096.67</v>
      </c>
      <c r="AL42" s="2">
        <f>ROUND(SUMIF(AA28:AA40,"=59527682",Y28:Y40),2)</f>
        <v>17870.78</v>
      </c>
      <c r="AM42" s="2"/>
      <c r="AN42" s="2"/>
      <c r="AO42" s="2">
        <f t="shared" ref="AO42:BD42" si="57">ROUND(BX42,2)</f>
        <v>0</v>
      </c>
      <c r="AP42" s="2">
        <f t="shared" si="57"/>
        <v>0</v>
      </c>
      <c r="AQ42" s="2">
        <f t="shared" si="57"/>
        <v>0</v>
      </c>
      <c r="AR42" s="2">
        <f t="shared" si="57"/>
        <v>108671.42</v>
      </c>
      <c r="AS42" s="2">
        <f t="shared" si="57"/>
        <v>108671.42</v>
      </c>
      <c r="AT42" s="2">
        <f t="shared" si="57"/>
        <v>0</v>
      </c>
      <c r="AU42" s="2">
        <f t="shared" si="57"/>
        <v>0</v>
      </c>
      <c r="AV42" s="2">
        <f t="shared" si="57"/>
        <v>11559.3</v>
      </c>
      <c r="AW42" s="2">
        <f t="shared" si="57"/>
        <v>11559.3</v>
      </c>
      <c r="AX42" s="2">
        <f t="shared" si="57"/>
        <v>0</v>
      </c>
      <c r="AY42" s="2">
        <f t="shared" si="57"/>
        <v>11559.3</v>
      </c>
      <c r="AZ42" s="2">
        <f t="shared" si="57"/>
        <v>0</v>
      </c>
      <c r="BA42" s="2">
        <f t="shared" si="57"/>
        <v>0</v>
      </c>
      <c r="BB42" s="2">
        <f t="shared" si="57"/>
        <v>0</v>
      </c>
      <c r="BC42" s="2">
        <f t="shared" si="57"/>
        <v>0</v>
      </c>
      <c r="BD42" s="2">
        <f t="shared" si="57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ROUND(SUMIF(AA28:AA40,"=59527682",FQ28:FQ40),2)</f>
        <v>0</v>
      </c>
      <c r="BY42" s="2">
        <f>ROUND(SUMIF(AA28:AA40,"=59527682",FR28:FR40),2)</f>
        <v>0</v>
      </c>
      <c r="BZ42" s="2">
        <f>ROUND(SUMIF(AA28:AA40,"=59527682",GL28:GL40),2)</f>
        <v>0</v>
      </c>
      <c r="CA42" s="2">
        <f>ROUND(SUMIF(AA28:AA40,"=59527682",GM28:GM40),2)</f>
        <v>108671.42</v>
      </c>
      <c r="CB42" s="2">
        <f>ROUND(SUMIF(AA28:AA40,"=59527682",GN28:GN40),2)</f>
        <v>108671.42</v>
      </c>
      <c r="CC42" s="2">
        <f>ROUND(SUMIF(AA28:AA40,"=59527682",GO28:GO40),2)</f>
        <v>0</v>
      </c>
      <c r="CD42" s="2">
        <f>ROUND(SUMIF(AA28:AA40,"=59527682",GP28:GP40),2)</f>
        <v>0</v>
      </c>
      <c r="CE42" s="2">
        <f>AC42-BX42</f>
        <v>11559.3</v>
      </c>
      <c r="CF42" s="2">
        <f>AC42-BY42</f>
        <v>11559.3</v>
      </c>
      <c r="CG42" s="2">
        <f>BX42-BZ42</f>
        <v>0</v>
      </c>
      <c r="CH42" s="2">
        <f>AC42-BX42-BY42+BZ42</f>
        <v>11559.3</v>
      </c>
      <c r="CI42" s="2">
        <f>BY42-BZ42</f>
        <v>0</v>
      </c>
      <c r="CJ42" s="2">
        <f>ROUND(SUMIF(AA28:AA40,"=59527682",GX28:GX40),2)</f>
        <v>0</v>
      </c>
      <c r="CK42" s="2">
        <f>ROUND(SUMIF(AA28:AA40,"=59527682",GY28:GY40),2)</f>
        <v>0</v>
      </c>
      <c r="CL42" s="2">
        <f>ROUND(SUMIF(AA28:AA40,"=59527682",GZ28:GZ40),2)</f>
        <v>0</v>
      </c>
      <c r="CM42" s="2">
        <f>ROUND(SUMIF(AA28:AA40,"=59527682",HD28:HD40),2)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52668.13</v>
      </c>
      <c r="G44" s="4" t="s">
        <v>73</v>
      </c>
      <c r="H44" s="4" t="s">
        <v>74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52668.13</v>
      </c>
      <c r="X44" s="4">
        <v>1</v>
      </c>
      <c r="Y44" s="4">
        <v>52668.13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11559.3</v>
      </c>
      <c r="G45" s="4" t="s">
        <v>75</v>
      </c>
      <c r="H45" s="4" t="s">
        <v>76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11559.3</v>
      </c>
      <c r="X45" s="4">
        <v>1</v>
      </c>
      <c r="Y45" s="4">
        <v>11559.3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77</v>
      </c>
      <c r="H46" s="4" t="s">
        <v>78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11559.3</v>
      </c>
      <c r="G47" s="4" t="s">
        <v>79</v>
      </c>
      <c r="H47" s="4" t="s">
        <v>80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11559.3</v>
      </c>
      <c r="X47" s="4">
        <v>1</v>
      </c>
      <c r="Y47" s="4">
        <v>11559.3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11559.3</v>
      </c>
      <c r="G48" s="4" t="s">
        <v>81</v>
      </c>
      <c r="H48" s="4" t="s">
        <v>82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11559.3</v>
      </c>
      <c r="X48" s="4">
        <v>1</v>
      </c>
      <c r="Y48" s="4">
        <v>11559.3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83</v>
      </c>
      <c r="H49" s="4" t="s">
        <v>84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11559.3</v>
      </c>
      <c r="G50" s="4" t="s">
        <v>85</v>
      </c>
      <c r="H50" s="4" t="s">
        <v>86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11559.3</v>
      </c>
      <c r="X50" s="4">
        <v>1</v>
      </c>
      <c r="Y50" s="4">
        <v>11559.3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87</v>
      </c>
      <c r="H51" s="4" t="s">
        <v>88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89</v>
      </c>
      <c r="H52" s="4" t="s">
        <v>90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91</v>
      </c>
      <c r="H53" s="4" t="s">
        <v>92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61.17</v>
      </c>
      <c r="G54" s="4" t="s">
        <v>93</v>
      </c>
      <c r="H54" s="4" t="s">
        <v>94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61.17</v>
      </c>
      <c r="X54" s="4">
        <v>1</v>
      </c>
      <c r="Y54" s="4">
        <v>61.17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95</v>
      </c>
      <c r="H55" s="4" t="s">
        <v>96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22.4</v>
      </c>
      <c r="G56" s="4" t="s">
        <v>97</v>
      </c>
      <c r="H56" s="4" t="s">
        <v>98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22.4</v>
      </c>
      <c r="X56" s="4">
        <v>1</v>
      </c>
      <c r="Y56" s="4">
        <v>22.4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41047.660000000003</v>
      </c>
      <c r="G57" s="4" t="s">
        <v>99</v>
      </c>
      <c r="H57" s="4" t="s">
        <v>100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41047.660000000003</v>
      </c>
      <c r="X57" s="4">
        <v>1</v>
      </c>
      <c r="Y57" s="4">
        <v>41047.660000000003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101</v>
      </c>
      <c r="H58" s="4" t="s">
        <v>102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108671.42</v>
      </c>
      <c r="G59" s="4" t="s">
        <v>103</v>
      </c>
      <c r="H59" s="4" t="s">
        <v>104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108671.42</v>
      </c>
      <c r="X59" s="4">
        <v>1</v>
      </c>
      <c r="Y59" s="4">
        <v>108671.42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105</v>
      </c>
      <c r="H60" s="4" t="s">
        <v>106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107</v>
      </c>
      <c r="H61" s="4" t="s">
        <v>108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109</v>
      </c>
      <c r="H62" s="4" t="s">
        <v>110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111</v>
      </c>
      <c r="H63" s="4" t="s">
        <v>112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84.607576838400007</v>
      </c>
      <c r="G64" s="4" t="s">
        <v>113</v>
      </c>
      <c r="H64" s="4" t="s">
        <v>114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84.607576838400007</v>
      </c>
      <c r="X64" s="4">
        <v>1</v>
      </c>
      <c r="Y64" s="4">
        <v>84.607576838400007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</v>
      </c>
      <c r="G65" s="4" t="s">
        <v>115</v>
      </c>
      <c r="H65" s="4" t="s">
        <v>116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117</v>
      </c>
      <c r="H66" s="4" t="s">
        <v>118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119</v>
      </c>
      <c r="H67" s="4" t="s">
        <v>120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38096.67</v>
      </c>
      <c r="G68" s="4" t="s">
        <v>121</v>
      </c>
      <c r="H68" s="4" t="s">
        <v>122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38096.67</v>
      </c>
      <c r="X68" s="4">
        <v>1</v>
      </c>
      <c r="Y68" s="4">
        <v>38096.67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17870.78</v>
      </c>
      <c r="G69" s="4" t="s">
        <v>123</v>
      </c>
      <c r="H69" s="4" t="s">
        <v>124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17870.78</v>
      </c>
      <c r="X69" s="4">
        <v>1</v>
      </c>
      <c r="Y69" s="4">
        <v>17870.78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108671.42</v>
      </c>
      <c r="G70" s="4" t="s">
        <v>125</v>
      </c>
      <c r="H70" s="4" t="s">
        <v>126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108671.42</v>
      </c>
      <c r="X70" s="4">
        <v>1</v>
      </c>
      <c r="Y70" s="4">
        <v>108671.42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ROW(A79)</f>
        <v>79</v>
      </c>
      <c r="E72" s="1"/>
      <c r="F72" s="1" t="s">
        <v>18</v>
      </c>
      <c r="G72" s="1" t="s">
        <v>127</v>
      </c>
      <c r="H72" s="1" t="s">
        <v>3</v>
      </c>
      <c r="I72" s="1">
        <v>0</v>
      </c>
      <c r="J72" s="1"/>
      <c r="K72" s="1">
        <v>0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58">B79</f>
        <v>1</v>
      </c>
      <c r="C74" s="2">
        <f t="shared" si="58"/>
        <v>4</v>
      </c>
      <c r="D74" s="2">
        <f t="shared" si="58"/>
        <v>72</v>
      </c>
      <c r="E74" s="2">
        <f t="shared" si="58"/>
        <v>0</v>
      </c>
      <c r="F74" s="2" t="str">
        <f t="shared" si="58"/>
        <v>Новый раздел</v>
      </c>
      <c r="G74" s="2" t="str">
        <f t="shared" si="58"/>
        <v>Демонтажные работы</v>
      </c>
      <c r="H74" s="2"/>
      <c r="I74" s="2"/>
      <c r="J74" s="2"/>
      <c r="K74" s="2"/>
      <c r="L74" s="2"/>
      <c r="M74" s="2"/>
      <c r="N74" s="2"/>
      <c r="O74" s="2">
        <f t="shared" ref="O74:AT74" si="59">O79</f>
        <v>400.9</v>
      </c>
      <c r="P74" s="2">
        <f t="shared" si="59"/>
        <v>0</v>
      </c>
      <c r="Q74" s="2">
        <f t="shared" si="59"/>
        <v>0</v>
      </c>
      <c r="R74" s="2">
        <f t="shared" si="59"/>
        <v>0</v>
      </c>
      <c r="S74" s="2">
        <f t="shared" si="59"/>
        <v>400.9</v>
      </c>
      <c r="T74" s="2">
        <f t="shared" si="59"/>
        <v>0</v>
      </c>
      <c r="U74" s="2">
        <f t="shared" si="59"/>
        <v>0.70422000000000007</v>
      </c>
      <c r="V74" s="2">
        <f t="shared" si="59"/>
        <v>0</v>
      </c>
      <c r="W74" s="2">
        <f t="shared" si="59"/>
        <v>0</v>
      </c>
      <c r="X74" s="2">
        <f t="shared" si="59"/>
        <v>376.85</v>
      </c>
      <c r="Y74" s="2">
        <f t="shared" si="59"/>
        <v>164.37</v>
      </c>
      <c r="Z74" s="2">
        <f t="shared" si="59"/>
        <v>0</v>
      </c>
      <c r="AA74" s="2">
        <f t="shared" si="59"/>
        <v>0</v>
      </c>
      <c r="AB74" s="2">
        <f t="shared" si="59"/>
        <v>400.9</v>
      </c>
      <c r="AC74" s="2">
        <f t="shared" si="59"/>
        <v>0</v>
      </c>
      <c r="AD74" s="2">
        <f t="shared" si="59"/>
        <v>0</v>
      </c>
      <c r="AE74" s="2">
        <f t="shared" si="59"/>
        <v>0</v>
      </c>
      <c r="AF74" s="2">
        <f t="shared" si="59"/>
        <v>400.9</v>
      </c>
      <c r="AG74" s="2">
        <f t="shared" si="59"/>
        <v>0</v>
      </c>
      <c r="AH74" s="2">
        <f t="shared" si="59"/>
        <v>0.70422000000000007</v>
      </c>
      <c r="AI74" s="2">
        <f t="shared" si="59"/>
        <v>0</v>
      </c>
      <c r="AJ74" s="2">
        <f t="shared" si="59"/>
        <v>0</v>
      </c>
      <c r="AK74" s="2">
        <f t="shared" si="59"/>
        <v>376.85</v>
      </c>
      <c r="AL74" s="2">
        <f t="shared" si="59"/>
        <v>164.37</v>
      </c>
      <c r="AM74" s="2">
        <f t="shared" si="59"/>
        <v>0</v>
      </c>
      <c r="AN74" s="2">
        <f t="shared" si="59"/>
        <v>0</v>
      </c>
      <c r="AO74" s="2">
        <f t="shared" si="59"/>
        <v>0</v>
      </c>
      <c r="AP74" s="2">
        <f t="shared" si="59"/>
        <v>0</v>
      </c>
      <c r="AQ74" s="2">
        <f t="shared" si="59"/>
        <v>0</v>
      </c>
      <c r="AR74" s="2">
        <f t="shared" si="59"/>
        <v>942.12</v>
      </c>
      <c r="AS74" s="2">
        <f t="shared" si="59"/>
        <v>942.12</v>
      </c>
      <c r="AT74" s="2">
        <f t="shared" si="59"/>
        <v>0</v>
      </c>
      <c r="AU74" s="2">
        <f t="shared" ref="AU74:BZ74" si="60">AU79</f>
        <v>0</v>
      </c>
      <c r="AV74" s="2">
        <f t="shared" si="60"/>
        <v>0</v>
      </c>
      <c r="AW74" s="2">
        <f t="shared" si="60"/>
        <v>0</v>
      </c>
      <c r="AX74" s="2">
        <f t="shared" si="60"/>
        <v>0</v>
      </c>
      <c r="AY74" s="2">
        <f t="shared" si="60"/>
        <v>0</v>
      </c>
      <c r="AZ74" s="2">
        <f t="shared" si="60"/>
        <v>0</v>
      </c>
      <c r="BA74" s="2">
        <f t="shared" si="60"/>
        <v>0</v>
      </c>
      <c r="BB74" s="2">
        <f t="shared" si="60"/>
        <v>0</v>
      </c>
      <c r="BC74" s="2">
        <f t="shared" si="60"/>
        <v>0</v>
      </c>
      <c r="BD74" s="2">
        <f t="shared" si="60"/>
        <v>0</v>
      </c>
      <c r="BE74" s="2">
        <f t="shared" si="60"/>
        <v>0</v>
      </c>
      <c r="BF74" s="2">
        <f t="shared" si="60"/>
        <v>0</v>
      </c>
      <c r="BG74" s="2">
        <f t="shared" si="60"/>
        <v>0</v>
      </c>
      <c r="BH74" s="2">
        <f t="shared" si="60"/>
        <v>0</v>
      </c>
      <c r="BI74" s="2">
        <f t="shared" si="60"/>
        <v>0</v>
      </c>
      <c r="BJ74" s="2">
        <f t="shared" si="60"/>
        <v>0</v>
      </c>
      <c r="BK74" s="2">
        <f t="shared" si="60"/>
        <v>0</v>
      </c>
      <c r="BL74" s="2">
        <f t="shared" si="60"/>
        <v>0</v>
      </c>
      <c r="BM74" s="2">
        <f t="shared" si="60"/>
        <v>0</v>
      </c>
      <c r="BN74" s="2">
        <f t="shared" si="60"/>
        <v>0</v>
      </c>
      <c r="BO74" s="2">
        <f t="shared" si="60"/>
        <v>0</v>
      </c>
      <c r="BP74" s="2">
        <f t="shared" si="60"/>
        <v>0</v>
      </c>
      <c r="BQ74" s="2">
        <f t="shared" si="60"/>
        <v>0</v>
      </c>
      <c r="BR74" s="2">
        <f t="shared" si="60"/>
        <v>0</v>
      </c>
      <c r="BS74" s="2">
        <f t="shared" si="60"/>
        <v>0</v>
      </c>
      <c r="BT74" s="2">
        <f t="shared" si="60"/>
        <v>0</v>
      </c>
      <c r="BU74" s="2">
        <f t="shared" si="60"/>
        <v>0</v>
      </c>
      <c r="BV74" s="2">
        <f t="shared" si="60"/>
        <v>0</v>
      </c>
      <c r="BW74" s="2">
        <f t="shared" si="60"/>
        <v>0</v>
      </c>
      <c r="BX74" s="2">
        <f t="shared" si="60"/>
        <v>0</v>
      </c>
      <c r="BY74" s="2">
        <f t="shared" si="60"/>
        <v>0</v>
      </c>
      <c r="BZ74" s="2">
        <f t="shared" si="60"/>
        <v>0</v>
      </c>
      <c r="CA74" s="2">
        <f t="shared" ref="CA74:DF74" si="61">CA79</f>
        <v>942.12</v>
      </c>
      <c r="CB74" s="2">
        <f t="shared" si="61"/>
        <v>942.12</v>
      </c>
      <c r="CC74" s="2">
        <f t="shared" si="61"/>
        <v>0</v>
      </c>
      <c r="CD74" s="2">
        <f t="shared" si="61"/>
        <v>0</v>
      </c>
      <c r="CE74" s="2">
        <f t="shared" si="61"/>
        <v>0</v>
      </c>
      <c r="CF74" s="2">
        <f t="shared" si="61"/>
        <v>0</v>
      </c>
      <c r="CG74" s="2">
        <f t="shared" si="61"/>
        <v>0</v>
      </c>
      <c r="CH74" s="2">
        <f t="shared" si="61"/>
        <v>0</v>
      </c>
      <c r="CI74" s="2">
        <f t="shared" si="61"/>
        <v>0</v>
      </c>
      <c r="CJ74" s="2">
        <f t="shared" si="61"/>
        <v>0</v>
      </c>
      <c r="CK74" s="2">
        <f t="shared" si="61"/>
        <v>0</v>
      </c>
      <c r="CL74" s="2">
        <f t="shared" si="61"/>
        <v>0</v>
      </c>
      <c r="CM74" s="2">
        <f t="shared" si="61"/>
        <v>0</v>
      </c>
      <c r="CN74" s="2">
        <f t="shared" si="61"/>
        <v>0</v>
      </c>
      <c r="CO74" s="2">
        <f t="shared" si="61"/>
        <v>0</v>
      </c>
      <c r="CP74" s="2">
        <f t="shared" si="61"/>
        <v>0</v>
      </c>
      <c r="CQ74" s="2">
        <f t="shared" si="61"/>
        <v>0</v>
      </c>
      <c r="CR74" s="2">
        <f t="shared" si="61"/>
        <v>0</v>
      </c>
      <c r="CS74" s="2">
        <f t="shared" si="61"/>
        <v>0</v>
      </c>
      <c r="CT74" s="2">
        <f t="shared" si="61"/>
        <v>0</v>
      </c>
      <c r="CU74" s="2">
        <f t="shared" si="61"/>
        <v>0</v>
      </c>
      <c r="CV74" s="2">
        <f t="shared" si="61"/>
        <v>0</v>
      </c>
      <c r="CW74" s="2">
        <f t="shared" si="61"/>
        <v>0</v>
      </c>
      <c r="CX74" s="2">
        <f t="shared" si="61"/>
        <v>0</v>
      </c>
      <c r="CY74" s="2">
        <f t="shared" si="61"/>
        <v>0</v>
      </c>
      <c r="CZ74" s="2">
        <f t="shared" si="61"/>
        <v>0</v>
      </c>
      <c r="DA74" s="2">
        <f t="shared" si="61"/>
        <v>0</v>
      </c>
      <c r="DB74" s="2">
        <f t="shared" si="61"/>
        <v>0</v>
      </c>
      <c r="DC74" s="2">
        <f t="shared" si="61"/>
        <v>0</v>
      </c>
      <c r="DD74" s="2">
        <f t="shared" si="61"/>
        <v>0</v>
      </c>
      <c r="DE74" s="2">
        <f t="shared" si="61"/>
        <v>0</v>
      </c>
      <c r="DF74" s="2">
        <f t="shared" si="61"/>
        <v>0</v>
      </c>
      <c r="DG74" s="3">
        <f t="shared" ref="DG74:EL74" si="62">DG79</f>
        <v>0</v>
      </c>
      <c r="DH74" s="3">
        <f t="shared" si="62"/>
        <v>0</v>
      </c>
      <c r="DI74" s="3">
        <f t="shared" si="62"/>
        <v>0</v>
      </c>
      <c r="DJ74" s="3">
        <f t="shared" si="62"/>
        <v>0</v>
      </c>
      <c r="DK74" s="3">
        <f t="shared" si="62"/>
        <v>0</v>
      </c>
      <c r="DL74" s="3">
        <f t="shared" si="62"/>
        <v>0</v>
      </c>
      <c r="DM74" s="3">
        <f t="shared" si="62"/>
        <v>0</v>
      </c>
      <c r="DN74" s="3">
        <f t="shared" si="62"/>
        <v>0</v>
      </c>
      <c r="DO74" s="3">
        <f t="shared" si="62"/>
        <v>0</v>
      </c>
      <c r="DP74" s="3">
        <f t="shared" si="62"/>
        <v>0</v>
      </c>
      <c r="DQ74" s="3">
        <f t="shared" si="62"/>
        <v>0</v>
      </c>
      <c r="DR74" s="3">
        <f t="shared" si="62"/>
        <v>0</v>
      </c>
      <c r="DS74" s="3">
        <f t="shared" si="62"/>
        <v>0</v>
      </c>
      <c r="DT74" s="3">
        <f t="shared" si="62"/>
        <v>0</v>
      </c>
      <c r="DU74" s="3">
        <f t="shared" si="62"/>
        <v>0</v>
      </c>
      <c r="DV74" s="3">
        <f t="shared" si="62"/>
        <v>0</v>
      </c>
      <c r="DW74" s="3">
        <f t="shared" si="62"/>
        <v>0</v>
      </c>
      <c r="DX74" s="3">
        <f t="shared" si="62"/>
        <v>0</v>
      </c>
      <c r="DY74" s="3">
        <f t="shared" si="62"/>
        <v>0</v>
      </c>
      <c r="DZ74" s="3">
        <f t="shared" si="62"/>
        <v>0</v>
      </c>
      <c r="EA74" s="3">
        <f t="shared" si="62"/>
        <v>0</v>
      </c>
      <c r="EB74" s="3">
        <f t="shared" si="62"/>
        <v>0</v>
      </c>
      <c r="EC74" s="3">
        <f t="shared" si="62"/>
        <v>0</v>
      </c>
      <c r="ED74" s="3">
        <f t="shared" si="62"/>
        <v>0</v>
      </c>
      <c r="EE74" s="3">
        <f t="shared" si="62"/>
        <v>0</v>
      </c>
      <c r="EF74" s="3">
        <f t="shared" si="62"/>
        <v>0</v>
      </c>
      <c r="EG74" s="3">
        <f t="shared" si="62"/>
        <v>0</v>
      </c>
      <c r="EH74" s="3">
        <f t="shared" si="62"/>
        <v>0</v>
      </c>
      <c r="EI74" s="3">
        <f t="shared" si="62"/>
        <v>0</v>
      </c>
      <c r="EJ74" s="3">
        <f t="shared" si="62"/>
        <v>0</v>
      </c>
      <c r="EK74" s="3">
        <f t="shared" si="62"/>
        <v>0</v>
      </c>
      <c r="EL74" s="3">
        <f t="shared" si="62"/>
        <v>0</v>
      </c>
      <c r="EM74" s="3">
        <f t="shared" ref="EM74:FR74" si="63">EM79</f>
        <v>0</v>
      </c>
      <c r="EN74" s="3">
        <f t="shared" si="63"/>
        <v>0</v>
      </c>
      <c r="EO74" s="3">
        <f t="shared" si="63"/>
        <v>0</v>
      </c>
      <c r="EP74" s="3">
        <f t="shared" si="63"/>
        <v>0</v>
      </c>
      <c r="EQ74" s="3">
        <f t="shared" si="63"/>
        <v>0</v>
      </c>
      <c r="ER74" s="3">
        <f t="shared" si="63"/>
        <v>0</v>
      </c>
      <c r="ES74" s="3">
        <f t="shared" si="63"/>
        <v>0</v>
      </c>
      <c r="ET74" s="3">
        <f t="shared" si="63"/>
        <v>0</v>
      </c>
      <c r="EU74" s="3">
        <f t="shared" si="63"/>
        <v>0</v>
      </c>
      <c r="EV74" s="3">
        <f t="shared" si="63"/>
        <v>0</v>
      </c>
      <c r="EW74" s="3">
        <f t="shared" si="63"/>
        <v>0</v>
      </c>
      <c r="EX74" s="3">
        <f t="shared" si="63"/>
        <v>0</v>
      </c>
      <c r="EY74" s="3">
        <f t="shared" si="63"/>
        <v>0</v>
      </c>
      <c r="EZ74" s="3">
        <f t="shared" si="63"/>
        <v>0</v>
      </c>
      <c r="FA74" s="3">
        <f t="shared" si="63"/>
        <v>0</v>
      </c>
      <c r="FB74" s="3">
        <f t="shared" si="63"/>
        <v>0</v>
      </c>
      <c r="FC74" s="3">
        <f t="shared" si="63"/>
        <v>0</v>
      </c>
      <c r="FD74" s="3">
        <f t="shared" si="63"/>
        <v>0</v>
      </c>
      <c r="FE74" s="3">
        <f t="shared" si="63"/>
        <v>0</v>
      </c>
      <c r="FF74" s="3">
        <f t="shared" si="63"/>
        <v>0</v>
      </c>
      <c r="FG74" s="3">
        <f t="shared" si="63"/>
        <v>0</v>
      </c>
      <c r="FH74" s="3">
        <f t="shared" si="63"/>
        <v>0</v>
      </c>
      <c r="FI74" s="3">
        <f t="shared" si="63"/>
        <v>0</v>
      </c>
      <c r="FJ74" s="3">
        <f t="shared" si="63"/>
        <v>0</v>
      </c>
      <c r="FK74" s="3">
        <f t="shared" si="63"/>
        <v>0</v>
      </c>
      <c r="FL74" s="3">
        <f t="shared" si="63"/>
        <v>0</v>
      </c>
      <c r="FM74" s="3">
        <f t="shared" si="63"/>
        <v>0</v>
      </c>
      <c r="FN74" s="3">
        <f t="shared" si="63"/>
        <v>0</v>
      </c>
      <c r="FO74" s="3">
        <f t="shared" si="63"/>
        <v>0</v>
      </c>
      <c r="FP74" s="3">
        <f t="shared" si="63"/>
        <v>0</v>
      </c>
      <c r="FQ74" s="3">
        <f t="shared" si="63"/>
        <v>0</v>
      </c>
      <c r="FR74" s="3">
        <f t="shared" si="63"/>
        <v>0</v>
      </c>
      <c r="FS74" s="3">
        <f t="shared" ref="FS74:GX74" si="64">FS79</f>
        <v>0</v>
      </c>
      <c r="FT74" s="3">
        <f t="shared" si="64"/>
        <v>0</v>
      </c>
      <c r="FU74" s="3">
        <f t="shared" si="64"/>
        <v>0</v>
      </c>
      <c r="FV74" s="3">
        <f t="shared" si="64"/>
        <v>0</v>
      </c>
      <c r="FW74" s="3">
        <f t="shared" si="64"/>
        <v>0</v>
      </c>
      <c r="FX74" s="3">
        <f t="shared" si="64"/>
        <v>0</v>
      </c>
      <c r="FY74" s="3">
        <f t="shared" si="64"/>
        <v>0</v>
      </c>
      <c r="FZ74" s="3">
        <f t="shared" si="64"/>
        <v>0</v>
      </c>
      <c r="GA74" s="3">
        <f t="shared" si="64"/>
        <v>0</v>
      </c>
      <c r="GB74" s="3">
        <f t="shared" si="64"/>
        <v>0</v>
      </c>
      <c r="GC74" s="3">
        <f t="shared" si="64"/>
        <v>0</v>
      </c>
      <c r="GD74" s="3">
        <f t="shared" si="64"/>
        <v>0</v>
      </c>
      <c r="GE74" s="3">
        <f t="shared" si="64"/>
        <v>0</v>
      </c>
      <c r="GF74" s="3">
        <f t="shared" si="64"/>
        <v>0</v>
      </c>
      <c r="GG74" s="3">
        <f t="shared" si="64"/>
        <v>0</v>
      </c>
      <c r="GH74" s="3">
        <f t="shared" si="64"/>
        <v>0</v>
      </c>
      <c r="GI74" s="3">
        <f t="shared" si="64"/>
        <v>0</v>
      </c>
      <c r="GJ74" s="3">
        <f t="shared" si="64"/>
        <v>0</v>
      </c>
      <c r="GK74" s="3">
        <f t="shared" si="64"/>
        <v>0</v>
      </c>
      <c r="GL74" s="3">
        <f t="shared" si="64"/>
        <v>0</v>
      </c>
      <c r="GM74" s="3">
        <f t="shared" si="64"/>
        <v>0</v>
      </c>
      <c r="GN74" s="3">
        <f t="shared" si="64"/>
        <v>0</v>
      </c>
      <c r="GO74" s="3">
        <f t="shared" si="64"/>
        <v>0</v>
      </c>
      <c r="GP74" s="3">
        <f t="shared" si="64"/>
        <v>0</v>
      </c>
      <c r="GQ74" s="3">
        <f t="shared" si="64"/>
        <v>0</v>
      </c>
      <c r="GR74" s="3">
        <f t="shared" si="64"/>
        <v>0</v>
      </c>
      <c r="GS74" s="3">
        <f t="shared" si="64"/>
        <v>0</v>
      </c>
      <c r="GT74" s="3">
        <f t="shared" si="64"/>
        <v>0</v>
      </c>
      <c r="GU74" s="3">
        <f t="shared" si="64"/>
        <v>0</v>
      </c>
      <c r="GV74" s="3">
        <f t="shared" si="64"/>
        <v>0</v>
      </c>
      <c r="GW74" s="3">
        <f t="shared" si="64"/>
        <v>0</v>
      </c>
      <c r="GX74" s="3">
        <f t="shared" si="64"/>
        <v>0</v>
      </c>
    </row>
    <row r="76" spans="1:245" x14ac:dyDescent="0.2">
      <c r="A76">
        <v>19</v>
      </c>
      <c r="B76">
        <v>1</v>
      </c>
      <c r="F76" t="s">
        <v>3</v>
      </c>
      <c r="G76" t="s">
        <v>128</v>
      </c>
      <c r="H76" t="s">
        <v>3</v>
      </c>
      <c r="AA76">
        <v>1</v>
      </c>
      <c r="IK76">
        <v>0</v>
      </c>
    </row>
    <row r="77" spans="1:245" x14ac:dyDescent="0.2">
      <c r="A77">
        <v>17</v>
      </c>
      <c r="B77">
        <v>1</v>
      </c>
      <c r="E77" t="s">
        <v>129</v>
      </c>
      <c r="F77" t="s">
        <v>130</v>
      </c>
      <c r="G77" t="s">
        <v>131</v>
      </c>
      <c r="H77" t="s">
        <v>132</v>
      </c>
      <c r="I77">
        <f>ROUND(4*3,9)</f>
        <v>12</v>
      </c>
      <c r="J77">
        <v>0</v>
      </c>
      <c r="K77">
        <f>ROUND(4*3,9)</f>
        <v>12</v>
      </c>
      <c r="O77">
        <f>ROUND(CP77,2)</f>
        <v>400.9</v>
      </c>
      <c r="P77">
        <f>ROUND((ROUND((AC77*AW77*I77),2)*BC77),2)</f>
        <v>0</v>
      </c>
      <c r="Q77">
        <f>(ROUND((ROUND((((ET77*1.1))*AV77*I77),2)*BB77),2)+ROUND((ROUND(((AE77-((EU77*1.1)))*AV77*I77),2)*BS77),2))</f>
        <v>0</v>
      </c>
      <c r="R77">
        <f>ROUND((ROUND((AE77*AV77*I77),2)*BS77),2)</f>
        <v>0</v>
      </c>
      <c r="S77">
        <f>ROUND((ROUND((AF77*AV77*I77),2)*BA77),2)</f>
        <v>400.9</v>
      </c>
      <c r="T77">
        <f>ROUND(CU77*I77,2)</f>
        <v>0</v>
      </c>
      <c r="U77">
        <f>CV77*I77</f>
        <v>0.70422000000000007</v>
      </c>
      <c r="V77">
        <f>CW77*I77</f>
        <v>0</v>
      </c>
      <c r="W77">
        <f>ROUND(CX77*I77,2)</f>
        <v>0</v>
      </c>
      <c r="X77">
        <f>ROUND(CY77,2)</f>
        <v>376.85</v>
      </c>
      <c r="Y77">
        <f>ROUND(CZ77,2)</f>
        <v>164.37</v>
      </c>
      <c r="AA77">
        <v>59527682</v>
      </c>
      <c r="AB77">
        <f>ROUND((AC77+AD77+AF77),6)</f>
        <v>0.67100000000000004</v>
      </c>
      <c r="AC77">
        <f>ROUND((ES77),6)</f>
        <v>0</v>
      </c>
      <c r="AD77">
        <f>ROUND(((((ET77*1.1))-((EU77*1.1)))+AE77),6)</f>
        <v>0</v>
      </c>
      <c r="AE77">
        <f>ROUND(((EU77*1.1)),6)</f>
        <v>0</v>
      </c>
      <c r="AF77">
        <f>ROUND(((EV77*1.1)),6)</f>
        <v>0.67100000000000004</v>
      </c>
      <c r="AG77">
        <f>ROUND((AP77),6)</f>
        <v>0</v>
      </c>
      <c r="AH77">
        <f>((EW77*1.1))</f>
        <v>5.5000000000000007E-2</v>
      </c>
      <c r="AI77">
        <f>((EX77*1.1))</f>
        <v>0</v>
      </c>
      <c r="AJ77">
        <f>(AS77)</f>
        <v>0</v>
      </c>
      <c r="AK77">
        <v>0.61</v>
      </c>
      <c r="AL77">
        <v>0</v>
      </c>
      <c r="AM77">
        <v>0</v>
      </c>
      <c r="AN77">
        <v>0</v>
      </c>
      <c r="AO77">
        <v>0.61</v>
      </c>
      <c r="AP77">
        <v>0</v>
      </c>
      <c r="AQ77">
        <v>0.05</v>
      </c>
      <c r="AR77">
        <v>0</v>
      </c>
      <c r="AS77">
        <v>0</v>
      </c>
      <c r="AT77">
        <v>94</v>
      </c>
      <c r="AU77">
        <v>41</v>
      </c>
      <c r="AV77">
        <v>1.0669999999999999</v>
      </c>
      <c r="AW77">
        <v>1.081</v>
      </c>
      <c r="AZ77">
        <v>1</v>
      </c>
      <c r="BA77">
        <v>46.67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133</v>
      </c>
      <c r="BM77">
        <v>236</v>
      </c>
      <c r="BN77">
        <v>0</v>
      </c>
      <c r="BO77" t="s">
        <v>130</v>
      </c>
      <c r="BP77">
        <v>1</v>
      </c>
      <c r="BQ77">
        <v>30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94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265</v>
      </c>
      <c r="CO77">
        <v>0</v>
      </c>
      <c r="CP77">
        <f>(P77+Q77+S77)</f>
        <v>400.9</v>
      </c>
      <c r="CQ77">
        <f>ROUND((ROUND((AC77*AW77*1),2)*BC77),2)</f>
        <v>0</v>
      </c>
      <c r="CR77">
        <f>(ROUND((ROUND((((ET77*1.1))*AV77*1),2)*BB77),2)+ROUND((ROUND(((AE77-((EU77*1.1)))*AV77*1),2)*BS77),2))</f>
        <v>0</v>
      </c>
      <c r="CS77">
        <f>ROUND((ROUND((AE77*AV77*1),2)*BS77),2)</f>
        <v>0</v>
      </c>
      <c r="CT77">
        <f>ROUND((ROUND((AF77*AV77*1),2)*BA77),2)</f>
        <v>33.6</v>
      </c>
      <c r="CU77">
        <f>AG77</f>
        <v>0</v>
      </c>
      <c r="CV77">
        <f>(AH77*AV77)</f>
        <v>5.8685000000000008E-2</v>
      </c>
      <c r="CW77">
        <f>AI77</f>
        <v>0</v>
      </c>
      <c r="CX77">
        <f>AJ77</f>
        <v>0</v>
      </c>
      <c r="CY77">
        <f>S77*(BZ77/100)</f>
        <v>376.84599999999995</v>
      </c>
      <c r="CZ77">
        <f>S77*(CA77/100)</f>
        <v>164.36899999999997</v>
      </c>
      <c r="DB77">
        <v>8</v>
      </c>
      <c r="DC77" t="s">
        <v>3</v>
      </c>
      <c r="DD77" t="s">
        <v>3</v>
      </c>
      <c r="DE77" t="s">
        <v>26</v>
      </c>
      <c r="DF77" t="s">
        <v>26</v>
      </c>
      <c r="DG77" t="s">
        <v>26</v>
      </c>
      <c r="DH77" t="s">
        <v>3</v>
      </c>
      <c r="DI77" t="s">
        <v>26</v>
      </c>
      <c r="DJ77" t="s">
        <v>26</v>
      </c>
      <c r="DK77" t="s">
        <v>3</v>
      </c>
      <c r="DL77" t="s">
        <v>3</v>
      </c>
      <c r="DM77" t="s">
        <v>3</v>
      </c>
      <c r="DN77">
        <v>114</v>
      </c>
      <c r="DO77">
        <v>80</v>
      </c>
      <c r="DP77">
        <v>1.0669999999999999</v>
      </c>
      <c r="DQ77">
        <v>1.081</v>
      </c>
      <c r="DU77">
        <v>1013</v>
      </c>
      <c r="DV77" t="s">
        <v>132</v>
      </c>
      <c r="DW77" t="s">
        <v>132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58831631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236</v>
      </c>
      <c r="EL77" t="s">
        <v>134</v>
      </c>
      <c r="EM77" t="s">
        <v>135</v>
      </c>
      <c r="EO77" t="s">
        <v>29</v>
      </c>
      <c r="EQ77">
        <v>0</v>
      </c>
      <c r="ER77">
        <v>0.61</v>
      </c>
      <c r="ES77">
        <v>0</v>
      </c>
      <c r="ET77">
        <v>0</v>
      </c>
      <c r="EU77">
        <v>0</v>
      </c>
      <c r="EV77">
        <v>0.61</v>
      </c>
      <c r="EW77">
        <v>0.05</v>
      </c>
      <c r="EX77">
        <v>0</v>
      </c>
      <c r="EY77">
        <v>0</v>
      </c>
      <c r="FQ77">
        <v>0</v>
      </c>
      <c r="FR77">
        <f>ROUND(IF(BI77=3,GM77,0),2)</f>
        <v>0</v>
      </c>
      <c r="FS77">
        <v>2</v>
      </c>
      <c r="FX77">
        <v>114</v>
      </c>
      <c r="FY77">
        <v>80</v>
      </c>
      <c r="GA77" t="s">
        <v>3</v>
      </c>
      <c r="GD77">
        <v>0</v>
      </c>
      <c r="GF77">
        <v>1234101332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942.12</v>
      </c>
      <c r="GN77">
        <f>IF(OR(BI77=0,BI77=1),GM77-GX77,0)</f>
        <v>942.12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B72</f>
        <v>1</v>
      </c>
      <c r="C79" s="2">
        <f>A72</f>
        <v>4</v>
      </c>
      <c r="D79" s="2">
        <f>ROW(A72)</f>
        <v>72</v>
      </c>
      <c r="E79" s="2"/>
      <c r="F79" s="2" t="str">
        <f>IF(F72&lt;&gt;"",F72,"")</f>
        <v>Новый раздел</v>
      </c>
      <c r="G79" s="2" t="str">
        <f>IF(G72&lt;&gt;"",G72,"")</f>
        <v>Демонтажные работы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65">ROUND(AB79,2)</f>
        <v>400.9</v>
      </c>
      <c r="P79" s="2">
        <f t="shared" si="65"/>
        <v>0</v>
      </c>
      <c r="Q79" s="2">
        <f t="shared" si="65"/>
        <v>0</v>
      </c>
      <c r="R79" s="2">
        <f t="shared" si="65"/>
        <v>0</v>
      </c>
      <c r="S79" s="2">
        <f t="shared" si="65"/>
        <v>400.9</v>
      </c>
      <c r="T79" s="2">
        <f t="shared" si="65"/>
        <v>0</v>
      </c>
      <c r="U79" s="2">
        <f>AH79</f>
        <v>0.70422000000000007</v>
      </c>
      <c r="V79" s="2">
        <f>AI79</f>
        <v>0</v>
      </c>
      <c r="W79" s="2">
        <f>ROUND(AJ79,2)</f>
        <v>0</v>
      </c>
      <c r="X79" s="2">
        <f>ROUND(AK79,2)</f>
        <v>376.85</v>
      </c>
      <c r="Y79" s="2">
        <f>ROUND(AL79,2)</f>
        <v>164.37</v>
      </c>
      <c r="Z79" s="2"/>
      <c r="AA79" s="2"/>
      <c r="AB79" s="2">
        <f>ROUND(SUMIF(AA76:AA77,"=59527682",O76:O77),2)</f>
        <v>400.9</v>
      </c>
      <c r="AC79" s="2">
        <f>ROUND(SUMIF(AA76:AA77,"=59527682",P76:P77),2)</f>
        <v>0</v>
      </c>
      <c r="AD79" s="2">
        <f>ROUND(SUMIF(AA76:AA77,"=59527682",Q76:Q77),2)</f>
        <v>0</v>
      </c>
      <c r="AE79" s="2">
        <f>ROUND(SUMIF(AA76:AA77,"=59527682",R76:R77),2)</f>
        <v>0</v>
      </c>
      <c r="AF79" s="2">
        <f>ROUND(SUMIF(AA76:AA77,"=59527682",S76:S77),2)</f>
        <v>400.9</v>
      </c>
      <c r="AG79" s="2">
        <f>ROUND(SUMIF(AA76:AA77,"=59527682",T76:T77),2)</f>
        <v>0</v>
      </c>
      <c r="AH79" s="2">
        <f>SUMIF(AA76:AA77,"=59527682",U76:U77)</f>
        <v>0.70422000000000007</v>
      </c>
      <c r="AI79" s="2">
        <f>SUMIF(AA76:AA77,"=59527682",V76:V77)</f>
        <v>0</v>
      </c>
      <c r="AJ79" s="2">
        <f>ROUND(SUMIF(AA76:AA77,"=59527682",W76:W77),2)</f>
        <v>0</v>
      </c>
      <c r="AK79" s="2">
        <f>ROUND(SUMIF(AA76:AA77,"=59527682",X76:X77),2)</f>
        <v>376.85</v>
      </c>
      <c r="AL79" s="2">
        <f>ROUND(SUMIF(AA76:AA77,"=59527682",Y76:Y77),2)</f>
        <v>164.37</v>
      </c>
      <c r="AM79" s="2"/>
      <c r="AN79" s="2"/>
      <c r="AO79" s="2">
        <f t="shared" ref="AO79:BD79" si="66">ROUND(BX79,2)</f>
        <v>0</v>
      </c>
      <c r="AP79" s="2">
        <f t="shared" si="66"/>
        <v>0</v>
      </c>
      <c r="AQ79" s="2">
        <f t="shared" si="66"/>
        <v>0</v>
      </c>
      <c r="AR79" s="2">
        <f t="shared" si="66"/>
        <v>942.12</v>
      </c>
      <c r="AS79" s="2">
        <f t="shared" si="66"/>
        <v>942.12</v>
      </c>
      <c r="AT79" s="2">
        <f t="shared" si="66"/>
        <v>0</v>
      </c>
      <c r="AU79" s="2">
        <f t="shared" si="66"/>
        <v>0</v>
      </c>
      <c r="AV79" s="2">
        <f t="shared" si="66"/>
        <v>0</v>
      </c>
      <c r="AW79" s="2">
        <f t="shared" si="66"/>
        <v>0</v>
      </c>
      <c r="AX79" s="2">
        <f t="shared" si="66"/>
        <v>0</v>
      </c>
      <c r="AY79" s="2">
        <f t="shared" si="66"/>
        <v>0</v>
      </c>
      <c r="AZ79" s="2">
        <f t="shared" si="66"/>
        <v>0</v>
      </c>
      <c r="BA79" s="2">
        <f t="shared" si="66"/>
        <v>0</v>
      </c>
      <c r="BB79" s="2">
        <f t="shared" si="66"/>
        <v>0</v>
      </c>
      <c r="BC79" s="2">
        <f t="shared" si="66"/>
        <v>0</v>
      </c>
      <c r="BD79" s="2">
        <f t="shared" si="66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ROUND(SUMIF(AA76:AA77,"=59527682",FQ76:FQ77),2)</f>
        <v>0</v>
      </c>
      <c r="BY79" s="2">
        <f>ROUND(SUMIF(AA76:AA77,"=59527682",FR76:FR77),2)</f>
        <v>0</v>
      </c>
      <c r="BZ79" s="2">
        <f>ROUND(SUMIF(AA76:AA77,"=59527682",GL76:GL77),2)</f>
        <v>0</v>
      </c>
      <c r="CA79" s="2">
        <f>ROUND(SUMIF(AA76:AA77,"=59527682",GM76:GM77),2)</f>
        <v>942.12</v>
      </c>
      <c r="CB79" s="2">
        <f>ROUND(SUMIF(AA76:AA77,"=59527682",GN76:GN77),2)</f>
        <v>942.12</v>
      </c>
      <c r="CC79" s="2">
        <f>ROUND(SUMIF(AA76:AA77,"=59527682",GO76:GO77),2)</f>
        <v>0</v>
      </c>
      <c r="CD79" s="2">
        <f>ROUND(SUMIF(AA76:AA77,"=59527682",GP76:GP77),2)</f>
        <v>0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ROUND(SUMIF(AA76:AA77,"=59527682",GX76:GX77),2)</f>
        <v>0</v>
      </c>
      <c r="CK79" s="2">
        <f>ROUND(SUMIF(AA76:AA77,"=59527682",GY76:GY77),2)</f>
        <v>0</v>
      </c>
      <c r="CL79" s="2">
        <f>ROUND(SUMIF(AA76:AA77,"=59527682",GZ76:GZ77),2)</f>
        <v>0</v>
      </c>
      <c r="CM79" s="2">
        <f>ROUND(SUMIF(AA76:AA77,"=59527682",HD76:HD77),2)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400.9</v>
      </c>
      <c r="G81" s="4" t="s">
        <v>73</v>
      </c>
      <c r="H81" s="4" t="s">
        <v>74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400.9</v>
      </c>
      <c r="X81" s="4">
        <v>1</v>
      </c>
      <c r="Y81" s="4">
        <v>400.9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75</v>
      </c>
      <c r="H82" s="4" t="s">
        <v>76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77</v>
      </c>
      <c r="H83" s="4" t="s">
        <v>78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79</v>
      </c>
      <c r="H84" s="4" t="s">
        <v>80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81</v>
      </c>
      <c r="H85" s="4" t="s">
        <v>82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83</v>
      </c>
      <c r="H86" s="4" t="s">
        <v>84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85</v>
      </c>
      <c r="H87" s="4" t="s">
        <v>86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87</v>
      </c>
      <c r="H88" s="4" t="s">
        <v>88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89</v>
      </c>
      <c r="H89" s="4" t="s">
        <v>90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91</v>
      </c>
      <c r="H90" s="4" t="s">
        <v>92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0</v>
      </c>
      <c r="G91" s="4" t="s">
        <v>93</v>
      </c>
      <c r="H91" s="4" t="s">
        <v>94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95</v>
      </c>
      <c r="H92" s="4" t="s">
        <v>96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97</v>
      </c>
      <c r="H93" s="4" t="s">
        <v>98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400.9</v>
      </c>
      <c r="G94" s="4" t="s">
        <v>99</v>
      </c>
      <c r="H94" s="4" t="s">
        <v>100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400.9</v>
      </c>
      <c r="X94" s="4">
        <v>1</v>
      </c>
      <c r="Y94" s="4">
        <v>400.9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101</v>
      </c>
      <c r="H95" s="4" t="s">
        <v>102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942.12</v>
      </c>
      <c r="G96" s="4" t="s">
        <v>103</v>
      </c>
      <c r="H96" s="4" t="s">
        <v>104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942.12</v>
      </c>
      <c r="X96" s="4">
        <v>1</v>
      </c>
      <c r="Y96" s="4">
        <v>942.12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105</v>
      </c>
      <c r="H97" s="4" t="s">
        <v>106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107</v>
      </c>
      <c r="H98" s="4" t="s">
        <v>108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109</v>
      </c>
      <c r="H99" s="4" t="s">
        <v>110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111</v>
      </c>
      <c r="H100" s="4" t="s">
        <v>112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0.70422000000000007</v>
      </c>
      <c r="G101" s="4" t="s">
        <v>113</v>
      </c>
      <c r="H101" s="4" t="s">
        <v>114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0.70421999999999996</v>
      </c>
      <c r="X101" s="4">
        <v>1</v>
      </c>
      <c r="Y101" s="4">
        <v>0.70421999999999996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115</v>
      </c>
      <c r="H102" s="4" t="s">
        <v>116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117</v>
      </c>
      <c r="H103" s="4" t="s">
        <v>118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119</v>
      </c>
      <c r="H104" s="4" t="s">
        <v>120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376.85</v>
      </c>
      <c r="G105" s="4" t="s">
        <v>121</v>
      </c>
      <c r="H105" s="4" t="s">
        <v>122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376.85</v>
      </c>
      <c r="X105" s="4">
        <v>1</v>
      </c>
      <c r="Y105" s="4">
        <v>376.85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164.37</v>
      </c>
      <c r="G106" s="4" t="s">
        <v>123</v>
      </c>
      <c r="H106" s="4" t="s">
        <v>124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164.37</v>
      </c>
      <c r="X106" s="4">
        <v>1</v>
      </c>
      <c r="Y106" s="4">
        <v>164.37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942.12</v>
      </c>
      <c r="G107" s="4" t="s">
        <v>125</v>
      </c>
      <c r="H107" s="4" t="s">
        <v>126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942.12</v>
      </c>
      <c r="X107" s="4">
        <v>1</v>
      </c>
      <c r="Y107" s="4">
        <v>942.12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ROW(A122)</f>
        <v>122</v>
      </c>
      <c r="E109" s="1"/>
      <c r="F109" s="1" t="s">
        <v>18</v>
      </c>
      <c r="G109" s="1" t="s">
        <v>136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7">B122</f>
        <v>1</v>
      </c>
      <c r="C111" s="2">
        <f t="shared" si="67"/>
        <v>4</v>
      </c>
      <c r="D111" s="2">
        <f t="shared" si="67"/>
        <v>109</v>
      </c>
      <c r="E111" s="2">
        <f t="shared" si="67"/>
        <v>0</v>
      </c>
      <c r="F111" s="2" t="str">
        <f t="shared" si="67"/>
        <v>Новый раздел</v>
      </c>
      <c r="G111" s="2" t="str">
        <f t="shared" si="67"/>
        <v>Монтажные работы</v>
      </c>
      <c r="H111" s="2"/>
      <c r="I111" s="2"/>
      <c r="J111" s="2"/>
      <c r="K111" s="2"/>
      <c r="L111" s="2"/>
      <c r="M111" s="2"/>
      <c r="N111" s="2"/>
      <c r="O111" s="2">
        <f t="shared" ref="O111:AT111" si="68">O122</f>
        <v>281174.11</v>
      </c>
      <c r="P111" s="2">
        <f t="shared" si="68"/>
        <v>233906.69</v>
      </c>
      <c r="Q111" s="2">
        <f t="shared" si="68"/>
        <v>5868.33</v>
      </c>
      <c r="R111" s="2">
        <f t="shared" si="68"/>
        <v>2660.66</v>
      </c>
      <c r="S111" s="2">
        <f t="shared" si="68"/>
        <v>41399.089999999997</v>
      </c>
      <c r="T111" s="2">
        <f t="shared" si="68"/>
        <v>0</v>
      </c>
      <c r="U111" s="2">
        <f t="shared" si="68"/>
        <v>67.389793679999997</v>
      </c>
      <c r="V111" s="2">
        <f t="shared" si="68"/>
        <v>0</v>
      </c>
      <c r="W111" s="2">
        <f t="shared" si="68"/>
        <v>0</v>
      </c>
      <c r="X111" s="2">
        <f t="shared" si="68"/>
        <v>38087.160000000003</v>
      </c>
      <c r="Y111" s="2">
        <f t="shared" si="68"/>
        <v>17801.599999999999</v>
      </c>
      <c r="Z111" s="2">
        <f t="shared" si="68"/>
        <v>0</v>
      </c>
      <c r="AA111" s="2">
        <f t="shared" si="68"/>
        <v>0</v>
      </c>
      <c r="AB111" s="2">
        <f t="shared" si="68"/>
        <v>281174.11</v>
      </c>
      <c r="AC111" s="2">
        <f t="shared" si="68"/>
        <v>233906.69</v>
      </c>
      <c r="AD111" s="2">
        <f t="shared" si="68"/>
        <v>5868.33</v>
      </c>
      <c r="AE111" s="2">
        <f t="shared" si="68"/>
        <v>2660.66</v>
      </c>
      <c r="AF111" s="2">
        <f t="shared" si="68"/>
        <v>41399.089999999997</v>
      </c>
      <c r="AG111" s="2">
        <f t="shared" si="68"/>
        <v>0</v>
      </c>
      <c r="AH111" s="2">
        <f t="shared" si="68"/>
        <v>67.389793679999997</v>
      </c>
      <c r="AI111" s="2">
        <f t="shared" si="68"/>
        <v>0</v>
      </c>
      <c r="AJ111" s="2">
        <f t="shared" si="68"/>
        <v>0</v>
      </c>
      <c r="AK111" s="2">
        <f t="shared" si="68"/>
        <v>38087.160000000003</v>
      </c>
      <c r="AL111" s="2">
        <f t="shared" si="68"/>
        <v>17801.599999999999</v>
      </c>
      <c r="AM111" s="2">
        <f t="shared" si="68"/>
        <v>0</v>
      </c>
      <c r="AN111" s="2">
        <f t="shared" si="68"/>
        <v>0</v>
      </c>
      <c r="AO111" s="2">
        <f t="shared" si="68"/>
        <v>0</v>
      </c>
      <c r="AP111" s="2">
        <f t="shared" si="68"/>
        <v>0</v>
      </c>
      <c r="AQ111" s="2">
        <f t="shared" si="68"/>
        <v>0</v>
      </c>
      <c r="AR111" s="2">
        <f t="shared" si="68"/>
        <v>341319.93</v>
      </c>
      <c r="AS111" s="2">
        <f t="shared" si="68"/>
        <v>0</v>
      </c>
      <c r="AT111" s="2">
        <f t="shared" si="68"/>
        <v>341319.93</v>
      </c>
      <c r="AU111" s="2">
        <f t="shared" ref="AU111:BZ111" si="69">AU122</f>
        <v>0</v>
      </c>
      <c r="AV111" s="2">
        <f t="shared" si="69"/>
        <v>233906.69</v>
      </c>
      <c r="AW111" s="2">
        <f t="shared" si="69"/>
        <v>233906.69</v>
      </c>
      <c r="AX111" s="2">
        <f t="shared" si="69"/>
        <v>0</v>
      </c>
      <c r="AY111" s="2">
        <f t="shared" si="69"/>
        <v>233906.69</v>
      </c>
      <c r="AZ111" s="2">
        <f t="shared" si="69"/>
        <v>0</v>
      </c>
      <c r="BA111" s="2">
        <f t="shared" si="69"/>
        <v>0</v>
      </c>
      <c r="BB111" s="2">
        <f t="shared" si="69"/>
        <v>0</v>
      </c>
      <c r="BC111" s="2">
        <f t="shared" si="69"/>
        <v>0</v>
      </c>
      <c r="BD111" s="2">
        <f t="shared" si="69"/>
        <v>0</v>
      </c>
      <c r="BE111" s="2">
        <f t="shared" si="69"/>
        <v>0</v>
      </c>
      <c r="BF111" s="2">
        <f t="shared" si="69"/>
        <v>0</v>
      </c>
      <c r="BG111" s="2">
        <f t="shared" si="69"/>
        <v>0</v>
      </c>
      <c r="BH111" s="2">
        <f t="shared" si="69"/>
        <v>0</v>
      </c>
      <c r="BI111" s="2">
        <f t="shared" si="69"/>
        <v>0</v>
      </c>
      <c r="BJ111" s="2">
        <f t="shared" si="69"/>
        <v>0</v>
      </c>
      <c r="BK111" s="2">
        <f t="shared" si="69"/>
        <v>0</v>
      </c>
      <c r="BL111" s="2">
        <f t="shared" si="69"/>
        <v>0</v>
      </c>
      <c r="BM111" s="2">
        <f t="shared" si="69"/>
        <v>0</v>
      </c>
      <c r="BN111" s="2">
        <f t="shared" si="69"/>
        <v>0</v>
      </c>
      <c r="BO111" s="2">
        <f t="shared" si="69"/>
        <v>0</v>
      </c>
      <c r="BP111" s="2">
        <f t="shared" si="69"/>
        <v>0</v>
      </c>
      <c r="BQ111" s="2">
        <f t="shared" si="69"/>
        <v>0</v>
      </c>
      <c r="BR111" s="2">
        <f t="shared" si="69"/>
        <v>0</v>
      </c>
      <c r="BS111" s="2">
        <f t="shared" si="69"/>
        <v>0</v>
      </c>
      <c r="BT111" s="2">
        <f t="shared" si="69"/>
        <v>0</v>
      </c>
      <c r="BU111" s="2">
        <f t="shared" si="69"/>
        <v>0</v>
      </c>
      <c r="BV111" s="2">
        <f t="shared" si="69"/>
        <v>0</v>
      </c>
      <c r="BW111" s="2">
        <f t="shared" si="69"/>
        <v>0</v>
      </c>
      <c r="BX111" s="2">
        <f t="shared" si="69"/>
        <v>0</v>
      </c>
      <c r="BY111" s="2">
        <f t="shared" si="69"/>
        <v>0</v>
      </c>
      <c r="BZ111" s="2">
        <f t="shared" si="69"/>
        <v>0</v>
      </c>
      <c r="CA111" s="2">
        <f t="shared" ref="CA111:DF111" si="70">CA122</f>
        <v>341319.93</v>
      </c>
      <c r="CB111" s="2">
        <f t="shared" si="70"/>
        <v>0</v>
      </c>
      <c r="CC111" s="2">
        <f t="shared" si="70"/>
        <v>341319.93</v>
      </c>
      <c r="CD111" s="2">
        <f t="shared" si="70"/>
        <v>0</v>
      </c>
      <c r="CE111" s="2">
        <f t="shared" si="70"/>
        <v>233906.69</v>
      </c>
      <c r="CF111" s="2">
        <f t="shared" si="70"/>
        <v>233906.69</v>
      </c>
      <c r="CG111" s="2">
        <f t="shared" si="70"/>
        <v>0</v>
      </c>
      <c r="CH111" s="2">
        <f t="shared" si="70"/>
        <v>233906.69</v>
      </c>
      <c r="CI111" s="2">
        <f t="shared" si="70"/>
        <v>0</v>
      </c>
      <c r="CJ111" s="2">
        <f t="shared" si="70"/>
        <v>0</v>
      </c>
      <c r="CK111" s="2">
        <f t="shared" si="70"/>
        <v>0</v>
      </c>
      <c r="CL111" s="2">
        <f t="shared" si="70"/>
        <v>0</v>
      </c>
      <c r="CM111" s="2">
        <f t="shared" si="70"/>
        <v>0</v>
      </c>
      <c r="CN111" s="2">
        <f t="shared" si="70"/>
        <v>0</v>
      </c>
      <c r="CO111" s="2">
        <f t="shared" si="70"/>
        <v>0</v>
      </c>
      <c r="CP111" s="2">
        <f t="shared" si="70"/>
        <v>0</v>
      </c>
      <c r="CQ111" s="2">
        <f t="shared" si="70"/>
        <v>0</v>
      </c>
      <c r="CR111" s="2">
        <f t="shared" si="70"/>
        <v>0</v>
      </c>
      <c r="CS111" s="2">
        <f t="shared" si="70"/>
        <v>0</v>
      </c>
      <c r="CT111" s="2">
        <f t="shared" si="70"/>
        <v>0</v>
      </c>
      <c r="CU111" s="2">
        <f t="shared" si="70"/>
        <v>0</v>
      </c>
      <c r="CV111" s="2">
        <f t="shared" si="70"/>
        <v>0</v>
      </c>
      <c r="CW111" s="2">
        <f t="shared" si="70"/>
        <v>0</v>
      </c>
      <c r="CX111" s="2">
        <f t="shared" si="70"/>
        <v>0</v>
      </c>
      <c r="CY111" s="2">
        <f t="shared" si="70"/>
        <v>0</v>
      </c>
      <c r="CZ111" s="2">
        <f t="shared" si="70"/>
        <v>0</v>
      </c>
      <c r="DA111" s="2">
        <f t="shared" si="70"/>
        <v>0</v>
      </c>
      <c r="DB111" s="2">
        <f t="shared" si="70"/>
        <v>0</v>
      </c>
      <c r="DC111" s="2">
        <f t="shared" si="70"/>
        <v>0</v>
      </c>
      <c r="DD111" s="2">
        <f t="shared" si="70"/>
        <v>0</v>
      </c>
      <c r="DE111" s="2">
        <f t="shared" si="70"/>
        <v>0</v>
      </c>
      <c r="DF111" s="2">
        <f t="shared" si="70"/>
        <v>0</v>
      </c>
      <c r="DG111" s="3">
        <f t="shared" ref="DG111:EL111" si="71">DG122</f>
        <v>0</v>
      </c>
      <c r="DH111" s="3">
        <f t="shared" si="71"/>
        <v>0</v>
      </c>
      <c r="DI111" s="3">
        <f t="shared" si="71"/>
        <v>0</v>
      </c>
      <c r="DJ111" s="3">
        <f t="shared" si="71"/>
        <v>0</v>
      </c>
      <c r="DK111" s="3">
        <f t="shared" si="71"/>
        <v>0</v>
      </c>
      <c r="DL111" s="3">
        <f t="shared" si="71"/>
        <v>0</v>
      </c>
      <c r="DM111" s="3">
        <f t="shared" si="71"/>
        <v>0</v>
      </c>
      <c r="DN111" s="3">
        <f t="shared" si="71"/>
        <v>0</v>
      </c>
      <c r="DO111" s="3">
        <f t="shared" si="71"/>
        <v>0</v>
      </c>
      <c r="DP111" s="3">
        <f t="shared" si="71"/>
        <v>0</v>
      </c>
      <c r="DQ111" s="3">
        <f t="shared" si="71"/>
        <v>0</v>
      </c>
      <c r="DR111" s="3">
        <f t="shared" si="71"/>
        <v>0</v>
      </c>
      <c r="DS111" s="3">
        <f t="shared" si="71"/>
        <v>0</v>
      </c>
      <c r="DT111" s="3">
        <f t="shared" si="71"/>
        <v>0</v>
      </c>
      <c r="DU111" s="3">
        <f t="shared" si="71"/>
        <v>0</v>
      </c>
      <c r="DV111" s="3">
        <f t="shared" si="71"/>
        <v>0</v>
      </c>
      <c r="DW111" s="3">
        <f t="shared" si="71"/>
        <v>0</v>
      </c>
      <c r="DX111" s="3">
        <f t="shared" si="71"/>
        <v>0</v>
      </c>
      <c r="DY111" s="3">
        <f t="shared" si="71"/>
        <v>0</v>
      </c>
      <c r="DZ111" s="3">
        <f t="shared" si="71"/>
        <v>0</v>
      </c>
      <c r="EA111" s="3">
        <f t="shared" si="71"/>
        <v>0</v>
      </c>
      <c r="EB111" s="3">
        <f t="shared" si="71"/>
        <v>0</v>
      </c>
      <c r="EC111" s="3">
        <f t="shared" si="71"/>
        <v>0</v>
      </c>
      <c r="ED111" s="3">
        <f t="shared" si="71"/>
        <v>0</v>
      </c>
      <c r="EE111" s="3">
        <f t="shared" si="71"/>
        <v>0</v>
      </c>
      <c r="EF111" s="3">
        <f t="shared" si="71"/>
        <v>0</v>
      </c>
      <c r="EG111" s="3">
        <f t="shared" si="71"/>
        <v>0</v>
      </c>
      <c r="EH111" s="3">
        <f t="shared" si="71"/>
        <v>0</v>
      </c>
      <c r="EI111" s="3">
        <f t="shared" si="71"/>
        <v>0</v>
      </c>
      <c r="EJ111" s="3">
        <f t="shared" si="71"/>
        <v>0</v>
      </c>
      <c r="EK111" s="3">
        <f t="shared" si="71"/>
        <v>0</v>
      </c>
      <c r="EL111" s="3">
        <f t="shared" si="71"/>
        <v>0</v>
      </c>
      <c r="EM111" s="3">
        <f t="shared" ref="EM111:FR111" si="72">EM122</f>
        <v>0</v>
      </c>
      <c r="EN111" s="3">
        <f t="shared" si="72"/>
        <v>0</v>
      </c>
      <c r="EO111" s="3">
        <f t="shared" si="72"/>
        <v>0</v>
      </c>
      <c r="EP111" s="3">
        <f t="shared" si="72"/>
        <v>0</v>
      </c>
      <c r="EQ111" s="3">
        <f t="shared" si="72"/>
        <v>0</v>
      </c>
      <c r="ER111" s="3">
        <f t="shared" si="72"/>
        <v>0</v>
      </c>
      <c r="ES111" s="3">
        <f t="shared" si="72"/>
        <v>0</v>
      </c>
      <c r="ET111" s="3">
        <f t="shared" si="72"/>
        <v>0</v>
      </c>
      <c r="EU111" s="3">
        <f t="shared" si="72"/>
        <v>0</v>
      </c>
      <c r="EV111" s="3">
        <f t="shared" si="72"/>
        <v>0</v>
      </c>
      <c r="EW111" s="3">
        <f t="shared" si="72"/>
        <v>0</v>
      </c>
      <c r="EX111" s="3">
        <f t="shared" si="72"/>
        <v>0</v>
      </c>
      <c r="EY111" s="3">
        <f t="shared" si="72"/>
        <v>0</v>
      </c>
      <c r="EZ111" s="3">
        <f t="shared" si="72"/>
        <v>0</v>
      </c>
      <c r="FA111" s="3">
        <f t="shared" si="72"/>
        <v>0</v>
      </c>
      <c r="FB111" s="3">
        <f t="shared" si="72"/>
        <v>0</v>
      </c>
      <c r="FC111" s="3">
        <f t="shared" si="72"/>
        <v>0</v>
      </c>
      <c r="FD111" s="3">
        <f t="shared" si="72"/>
        <v>0</v>
      </c>
      <c r="FE111" s="3">
        <f t="shared" si="72"/>
        <v>0</v>
      </c>
      <c r="FF111" s="3">
        <f t="shared" si="72"/>
        <v>0</v>
      </c>
      <c r="FG111" s="3">
        <f t="shared" si="72"/>
        <v>0</v>
      </c>
      <c r="FH111" s="3">
        <f t="shared" si="72"/>
        <v>0</v>
      </c>
      <c r="FI111" s="3">
        <f t="shared" si="72"/>
        <v>0</v>
      </c>
      <c r="FJ111" s="3">
        <f t="shared" si="72"/>
        <v>0</v>
      </c>
      <c r="FK111" s="3">
        <f t="shared" si="72"/>
        <v>0</v>
      </c>
      <c r="FL111" s="3">
        <f t="shared" si="72"/>
        <v>0</v>
      </c>
      <c r="FM111" s="3">
        <f t="shared" si="72"/>
        <v>0</v>
      </c>
      <c r="FN111" s="3">
        <f t="shared" si="72"/>
        <v>0</v>
      </c>
      <c r="FO111" s="3">
        <f t="shared" si="72"/>
        <v>0</v>
      </c>
      <c r="FP111" s="3">
        <f t="shared" si="72"/>
        <v>0</v>
      </c>
      <c r="FQ111" s="3">
        <f t="shared" si="72"/>
        <v>0</v>
      </c>
      <c r="FR111" s="3">
        <f t="shared" si="72"/>
        <v>0</v>
      </c>
      <c r="FS111" s="3">
        <f t="shared" ref="FS111:GX111" si="73">FS122</f>
        <v>0</v>
      </c>
      <c r="FT111" s="3">
        <f t="shared" si="73"/>
        <v>0</v>
      </c>
      <c r="FU111" s="3">
        <f t="shared" si="73"/>
        <v>0</v>
      </c>
      <c r="FV111" s="3">
        <f t="shared" si="73"/>
        <v>0</v>
      </c>
      <c r="FW111" s="3">
        <f t="shared" si="73"/>
        <v>0</v>
      </c>
      <c r="FX111" s="3">
        <f t="shared" si="73"/>
        <v>0</v>
      </c>
      <c r="FY111" s="3">
        <f t="shared" si="73"/>
        <v>0</v>
      </c>
      <c r="FZ111" s="3">
        <f t="shared" si="73"/>
        <v>0</v>
      </c>
      <c r="GA111" s="3">
        <f t="shared" si="73"/>
        <v>0</v>
      </c>
      <c r="GB111" s="3">
        <f t="shared" si="73"/>
        <v>0</v>
      </c>
      <c r="GC111" s="3">
        <f t="shared" si="73"/>
        <v>0</v>
      </c>
      <c r="GD111" s="3">
        <f t="shared" si="73"/>
        <v>0</v>
      </c>
      <c r="GE111" s="3">
        <f t="shared" si="73"/>
        <v>0</v>
      </c>
      <c r="GF111" s="3">
        <f t="shared" si="73"/>
        <v>0</v>
      </c>
      <c r="GG111" s="3">
        <f t="shared" si="73"/>
        <v>0</v>
      </c>
      <c r="GH111" s="3">
        <f t="shared" si="73"/>
        <v>0</v>
      </c>
      <c r="GI111" s="3">
        <f t="shared" si="73"/>
        <v>0</v>
      </c>
      <c r="GJ111" s="3">
        <f t="shared" si="73"/>
        <v>0</v>
      </c>
      <c r="GK111" s="3">
        <f t="shared" si="73"/>
        <v>0</v>
      </c>
      <c r="GL111" s="3">
        <f t="shared" si="73"/>
        <v>0</v>
      </c>
      <c r="GM111" s="3">
        <f t="shared" si="73"/>
        <v>0</v>
      </c>
      <c r="GN111" s="3">
        <f t="shared" si="73"/>
        <v>0</v>
      </c>
      <c r="GO111" s="3">
        <f t="shared" si="73"/>
        <v>0</v>
      </c>
      <c r="GP111" s="3">
        <f t="shared" si="73"/>
        <v>0</v>
      </c>
      <c r="GQ111" s="3">
        <f t="shared" si="73"/>
        <v>0</v>
      </c>
      <c r="GR111" s="3">
        <f t="shared" si="73"/>
        <v>0</v>
      </c>
      <c r="GS111" s="3">
        <f t="shared" si="73"/>
        <v>0</v>
      </c>
      <c r="GT111" s="3">
        <f t="shared" si="73"/>
        <v>0</v>
      </c>
      <c r="GU111" s="3">
        <f t="shared" si="73"/>
        <v>0</v>
      </c>
      <c r="GV111" s="3">
        <f t="shared" si="73"/>
        <v>0</v>
      </c>
      <c r="GW111" s="3">
        <f t="shared" si="73"/>
        <v>0</v>
      </c>
      <c r="GX111" s="3">
        <f t="shared" si="73"/>
        <v>0</v>
      </c>
    </row>
    <row r="113" spans="1:245" x14ac:dyDescent="0.2">
      <c r="A113">
        <v>17</v>
      </c>
      <c r="B113">
        <v>1</v>
      </c>
      <c r="E113" t="s">
        <v>137</v>
      </c>
      <c r="F113" t="s">
        <v>138</v>
      </c>
      <c r="G113" t="s">
        <v>139</v>
      </c>
      <c r="H113" t="s">
        <v>140</v>
      </c>
      <c r="I113">
        <f>ROUND((40)/100,9)</f>
        <v>0.4</v>
      </c>
      <c r="J113">
        <v>0</v>
      </c>
      <c r="K113">
        <f>ROUND((40)/100,9)</f>
        <v>0.4</v>
      </c>
      <c r="O113">
        <f t="shared" ref="O113:O120" si="74">ROUND(CP113,2)</f>
        <v>4322.8599999999997</v>
      </c>
      <c r="P113">
        <f t="shared" ref="P113:P120" si="75">ROUND((ROUND((AC113*AW113*I113),2)*BC113),2)</f>
        <v>0</v>
      </c>
      <c r="Q113">
        <f>(ROUND((ROUND((((ET113*1.1))*AV113*I113),2)*BB113),2)+ROUND((ROUND(((AE113-((EU113*1.1)))*AV113*I113),2)*BS113),2))</f>
        <v>2681.48</v>
      </c>
      <c r="R113">
        <f t="shared" ref="R113:R120" si="76">ROUND((ROUND((AE113*AV113*I113),2)*BS113),2)</f>
        <v>1263.3599999999999</v>
      </c>
      <c r="S113">
        <f t="shared" ref="S113:S120" si="77">ROUND((ROUND((AF113*AV113*I113),2)*BA113),2)</f>
        <v>1641.38</v>
      </c>
      <c r="T113">
        <f t="shared" ref="T113:T120" si="78">ROUND(CU113*I113,2)</f>
        <v>0</v>
      </c>
      <c r="U113">
        <f t="shared" ref="U113:U120" si="79">CV113*I113</f>
        <v>2.8544384000000003</v>
      </c>
      <c r="V113">
        <f t="shared" ref="V113:V120" si="80">CW113*I113</f>
        <v>0</v>
      </c>
      <c r="W113">
        <f t="shared" ref="W113:W120" si="81">ROUND(CX113*I113,2)</f>
        <v>0</v>
      </c>
      <c r="X113">
        <f t="shared" ref="X113:Y120" si="82">ROUND(CY113,2)</f>
        <v>1510.07</v>
      </c>
      <c r="Y113">
        <f t="shared" si="82"/>
        <v>705.79</v>
      </c>
      <c r="AA113">
        <v>59527682</v>
      </c>
      <c r="AB113">
        <f t="shared" ref="AB113:AB120" si="83">ROUND((AC113+AD113+AF113),6)</f>
        <v>500.14800000000002</v>
      </c>
      <c r="AC113">
        <f>ROUND((ES113),6)</f>
        <v>0</v>
      </c>
      <c r="AD113">
        <f>ROUND(((((ET113*1.1))-((EU113*1.1)))+AE113),6)</f>
        <v>417.74700000000001</v>
      </c>
      <c r="AE113">
        <f>ROUND(((EU113*1.1)),6)</f>
        <v>63.436999999999998</v>
      </c>
      <c r="AF113">
        <f>ROUND(((EV113*1.1)),6)</f>
        <v>82.400999999999996</v>
      </c>
      <c r="AG113">
        <f t="shared" ref="AG113:AG120" si="84">ROUND((AP113),6)</f>
        <v>0</v>
      </c>
      <c r="AH113">
        <f>((EW113*1.1))</f>
        <v>6.6880000000000006</v>
      </c>
      <c r="AI113">
        <f>((EX113*1.1))</f>
        <v>0</v>
      </c>
      <c r="AJ113">
        <f t="shared" ref="AJ113:AJ120" si="85">(AS113)</f>
        <v>0</v>
      </c>
      <c r="AK113">
        <v>454.68</v>
      </c>
      <c r="AL113">
        <v>0</v>
      </c>
      <c r="AM113">
        <v>379.77</v>
      </c>
      <c r="AN113">
        <v>57.67</v>
      </c>
      <c r="AO113">
        <v>74.91</v>
      </c>
      <c r="AP113">
        <v>0</v>
      </c>
      <c r="AQ113">
        <v>6.08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46.67</v>
      </c>
      <c r="BB113">
        <v>15.04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141</v>
      </c>
      <c r="BM113">
        <v>318</v>
      </c>
      <c r="BN113">
        <v>0</v>
      </c>
      <c r="BO113" t="s">
        <v>138</v>
      </c>
      <c r="BP113">
        <v>1</v>
      </c>
      <c r="BQ113">
        <v>40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265</v>
      </c>
      <c r="CO113">
        <v>0</v>
      </c>
      <c r="CP113">
        <f t="shared" ref="CP113:CP120" si="86">(P113+Q113+S113)</f>
        <v>4322.8600000000006</v>
      </c>
      <c r="CQ113">
        <f t="shared" ref="CQ113:CQ120" si="87">ROUND((ROUND((AC113*AW113*1),2)*BC113),2)</f>
        <v>0</v>
      </c>
      <c r="CR113">
        <f>(ROUND((ROUND((((ET113*1.1))*AV113*1),2)*BB113),2)+ROUND((ROUND(((AE113-((EU113*1.1)))*AV113*1),2)*BS113),2))</f>
        <v>6703.93</v>
      </c>
      <c r="CS113">
        <f t="shared" ref="CS113:CS120" si="88">ROUND((ROUND((AE113*AV113*1),2)*BS113),2)</f>
        <v>3159.09</v>
      </c>
      <c r="CT113">
        <f t="shared" ref="CT113:CT120" si="89">ROUND((ROUND((AF113*AV113*1),2)*BA113),2)</f>
        <v>4103.2299999999996</v>
      </c>
      <c r="CU113">
        <f t="shared" ref="CU113:CU120" si="90">AG113</f>
        <v>0</v>
      </c>
      <c r="CV113">
        <f t="shared" ref="CV113:CV120" si="91">(AH113*AV113)</f>
        <v>7.1360960000000002</v>
      </c>
      <c r="CW113">
        <f t="shared" ref="CW113:CX120" si="92">AI113</f>
        <v>0</v>
      </c>
      <c r="CX113">
        <f t="shared" si="92"/>
        <v>0</v>
      </c>
      <c r="CY113">
        <f t="shared" ref="CY113:CY120" si="93">S113*(BZ113/100)</f>
        <v>1510.0696000000003</v>
      </c>
      <c r="CZ113">
        <f t="shared" ref="CZ113:CZ120" si="94">S113*(CA113/100)</f>
        <v>705.79340000000002</v>
      </c>
      <c r="DB113">
        <v>9</v>
      </c>
      <c r="DC113" t="s">
        <v>3</v>
      </c>
      <c r="DD113" t="s">
        <v>3</v>
      </c>
      <c r="DE113" t="s">
        <v>26</v>
      </c>
      <c r="DF113" t="s">
        <v>26</v>
      </c>
      <c r="DG113" t="s">
        <v>26</v>
      </c>
      <c r="DH113" t="s">
        <v>3</v>
      </c>
      <c r="DI113" t="s">
        <v>26</v>
      </c>
      <c r="DJ113" t="s">
        <v>26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1013</v>
      </c>
      <c r="DV113" t="s">
        <v>140</v>
      </c>
      <c r="DW113" t="s">
        <v>140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58831713</v>
      </c>
      <c r="EF113">
        <v>40</v>
      </c>
      <c r="EG113" t="s">
        <v>142</v>
      </c>
      <c r="EH113">
        <v>0</v>
      </c>
      <c r="EI113" t="s">
        <v>3</v>
      </c>
      <c r="EJ113">
        <v>2</v>
      </c>
      <c r="EK113">
        <v>318</v>
      </c>
      <c r="EL113" t="s">
        <v>143</v>
      </c>
      <c r="EM113" t="s">
        <v>144</v>
      </c>
      <c r="EO113" t="s">
        <v>29</v>
      </c>
      <c r="EQ113">
        <v>0</v>
      </c>
      <c r="ER113">
        <v>454.68</v>
      </c>
      <c r="ES113">
        <v>0</v>
      </c>
      <c r="ET113">
        <v>379.77</v>
      </c>
      <c r="EU113">
        <v>57.67</v>
      </c>
      <c r="EV113">
        <v>74.91</v>
      </c>
      <c r="EW113">
        <v>6.08</v>
      </c>
      <c r="EX113">
        <v>0</v>
      </c>
      <c r="EY113">
        <v>0</v>
      </c>
      <c r="FQ113">
        <v>0</v>
      </c>
      <c r="FR113">
        <f t="shared" ref="FR113:FR120" si="95">ROUND(IF(BI113=3,GM113,0),2)</f>
        <v>0</v>
      </c>
      <c r="FS113">
        <v>2</v>
      </c>
      <c r="FX113">
        <v>112</v>
      </c>
      <c r="FY113">
        <v>70</v>
      </c>
      <c r="GA113" t="s">
        <v>3</v>
      </c>
      <c r="GD113">
        <v>0</v>
      </c>
      <c r="GF113">
        <v>-1052079499</v>
      </c>
      <c r="GG113">
        <v>2</v>
      </c>
      <c r="GH113">
        <v>1</v>
      </c>
      <c r="GI113">
        <v>2</v>
      </c>
      <c r="GJ113">
        <v>0</v>
      </c>
      <c r="GK113">
        <f>ROUND(R113*(R12)/100,2)</f>
        <v>2021.38</v>
      </c>
      <c r="GL113">
        <f t="shared" ref="GL113:GL120" si="96">ROUND(IF(AND(BH113=3,BI113=3,FS113&lt;&gt;0),P113,0),2)</f>
        <v>0</v>
      </c>
      <c r="GM113">
        <f t="shared" ref="GM113:GM120" si="97">ROUND(O113+X113+Y113+GK113,2)+GX113</f>
        <v>8560.1</v>
      </c>
      <c r="GN113">
        <f t="shared" ref="GN113:GN120" si="98">IF(OR(BI113=0,BI113=1),GM113-GX113,0)</f>
        <v>0</v>
      </c>
      <c r="GO113">
        <f t="shared" ref="GO113:GO120" si="99">IF(BI113=2,GM113-GX113,0)</f>
        <v>8560.1</v>
      </c>
      <c r="GP113">
        <f t="shared" ref="GP113:GP120" si="100"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ref="GV113:GV120" si="101">ROUND((GT113),6)</f>
        <v>0</v>
      </c>
      <c r="GW113">
        <v>1</v>
      </c>
      <c r="GX113">
        <f t="shared" ref="GX113:GX120" si="102">ROUND(HC113*I113,2)</f>
        <v>0</v>
      </c>
      <c r="HA113">
        <v>0</v>
      </c>
      <c r="HB113">
        <v>0</v>
      </c>
      <c r="HC113">
        <f t="shared" ref="HC113:HC120" si="103"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145</v>
      </c>
      <c r="F114" t="s">
        <v>146</v>
      </c>
      <c r="G114" t="s">
        <v>147</v>
      </c>
      <c r="H114" t="s">
        <v>140</v>
      </c>
      <c r="I114">
        <f>ROUND(I113,9)</f>
        <v>0.4</v>
      </c>
      <c r="J114">
        <v>0</v>
      </c>
      <c r="K114">
        <f>ROUND(I113,9)</f>
        <v>0.4</v>
      </c>
      <c r="O114">
        <f t="shared" si="74"/>
        <v>1384.27</v>
      </c>
      <c r="P114">
        <f t="shared" si="75"/>
        <v>0</v>
      </c>
      <c r="Q114">
        <f>(ROUND((ROUND((((ET114*1.1))*AV114*I114),2)*BB114),2)+ROUND((ROUND(((AE114-((EU114*1.1)))*AV114*I114),2)*BS114),2))</f>
        <v>768.69</v>
      </c>
      <c r="R114">
        <f t="shared" si="76"/>
        <v>362.16</v>
      </c>
      <c r="S114">
        <f t="shared" si="77"/>
        <v>615.58000000000004</v>
      </c>
      <c r="T114">
        <f t="shared" si="78"/>
        <v>0</v>
      </c>
      <c r="U114">
        <f t="shared" si="79"/>
        <v>1.0704144</v>
      </c>
      <c r="V114">
        <f t="shared" si="80"/>
        <v>0</v>
      </c>
      <c r="W114">
        <f t="shared" si="81"/>
        <v>0</v>
      </c>
      <c r="X114">
        <f t="shared" si="82"/>
        <v>566.33000000000004</v>
      </c>
      <c r="Y114">
        <f t="shared" si="82"/>
        <v>264.7</v>
      </c>
      <c r="AA114">
        <v>59527682</v>
      </c>
      <c r="AB114">
        <f t="shared" si="83"/>
        <v>150.64500000000001</v>
      </c>
      <c r="AC114">
        <f>ROUND((ES114),6)</f>
        <v>0</v>
      </c>
      <c r="AD114">
        <f>ROUND(((((ET114*1.1))-((EU114*1.1)))+AE114),6)</f>
        <v>119.746</v>
      </c>
      <c r="AE114">
        <f>ROUND(((EU114*1.1)),6)</f>
        <v>18.183</v>
      </c>
      <c r="AF114">
        <f>ROUND(((EV114*1.1)),6)</f>
        <v>30.899000000000001</v>
      </c>
      <c r="AG114">
        <f t="shared" si="84"/>
        <v>0</v>
      </c>
      <c r="AH114">
        <f>((EW114*1.1))</f>
        <v>2.508</v>
      </c>
      <c r="AI114">
        <f>((EX114*1.1))</f>
        <v>0</v>
      </c>
      <c r="AJ114">
        <f t="shared" si="85"/>
        <v>0</v>
      </c>
      <c r="AK114">
        <v>136.94999999999999</v>
      </c>
      <c r="AL114">
        <v>0</v>
      </c>
      <c r="AM114">
        <v>108.86</v>
      </c>
      <c r="AN114">
        <v>16.53</v>
      </c>
      <c r="AO114">
        <v>28.09</v>
      </c>
      <c r="AP114">
        <v>0</v>
      </c>
      <c r="AQ114">
        <v>2.2799999999999998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46.67</v>
      </c>
      <c r="BB114">
        <v>15.04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148</v>
      </c>
      <c r="BM114">
        <v>318</v>
      </c>
      <c r="BN114">
        <v>0</v>
      </c>
      <c r="BO114" t="s">
        <v>146</v>
      </c>
      <c r="BP114">
        <v>1</v>
      </c>
      <c r="BQ114">
        <v>40</v>
      </c>
      <c r="BR114">
        <v>0</v>
      </c>
      <c r="BS114">
        <v>46.67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265</v>
      </c>
      <c r="CO114">
        <v>0</v>
      </c>
      <c r="CP114">
        <f t="shared" si="86"/>
        <v>1384.27</v>
      </c>
      <c r="CQ114">
        <f t="shared" si="87"/>
        <v>0</v>
      </c>
      <c r="CR114">
        <f>(ROUND((ROUND((((ET114*1.1))*AV114*1),2)*BB114),2)+ROUND((ROUND(((AE114-((EU114*1.1)))*AV114*1),2)*BS114),2))</f>
        <v>1921.66</v>
      </c>
      <c r="CS114">
        <f t="shared" si="88"/>
        <v>905.4</v>
      </c>
      <c r="CT114">
        <f t="shared" si="89"/>
        <v>1538.71</v>
      </c>
      <c r="CU114">
        <f t="shared" si="90"/>
        <v>0</v>
      </c>
      <c r="CV114">
        <f t="shared" si="91"/>
        <v>2.6760359999999999</v>
      </c>
      <c r="CW114">
        <f t="shared" si="92"/>
        <v>0</v>
      </c>
      <c r="CX114">
        <f t="shared" si="92"/>
        <v>0</v>
      </c>
      <c r="CY114">
        <f t="shared" si="93"/>
        <v>566.33360000000005</v>
      </c>
      <c r="CZ114">
        <f t="shared" si="94"/>
        <v>264.69940000000003</v>
      </c>
      <c r="DB114">
        <v>10</v>
      </c>
      <c r="DC114" t="s">
        <v>3</v>
      </c>
      <c r="DD114" t="s">
        <v>3</v>
      </c>
      <c r="DE114" t="s">
        <v>26</v>
      </c>
      <c r="DF114" t="s">
        <v>26</v>
      </c>
      <c r="DG114" t="s">
        <v>26</v>
      </c>
      <c r="DH114" t="s">
        <v>3</v>
      </c>
      <c r="DI114" t="s">
        <v>26</v>
      </c>
      <c r="DJ114" t="s">
        <v>26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1013</v>
      </c>
      <c r="DV114" t="s">
        <v>140</v>
      </c>
      <c r="DW114" t="s">
        <v>140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58831713</v>
      </c>
      <c r="EF114">
        <v>40</v>
      </c>
      <c r="EG114" t="s">
        <v>142</v>
      </c>
      <c r="EH114">
        <v>0</v>
      </c>
      <c r="EI114" t="s">
        <v>3</v>
      </c>
      <c r="EJ114">
        <v>2</v>
      </c>
      <c r="EK114">
        <v>318</v>
      </c>
      <c r="EL114" t="s">
        <v>143</v>
      </c>
      <c r="EM114" t="s">
        <v>144</v>
      </c>
      <c r="EO114" t="s">
        <v>29</v>
      </c>
      <c r="EQ114">
        <v>0</v>
      </c>
      <c r="ER114">
        <v>136.94999999999999</v>
      </c>
      <c r="ES114">
        <v>0</v>
      </c>
      <c r="ET114">
        <v>108.86</v>
      </c>
      <c r="EU114">
        <v>16.53</v>
      </c>
      <c r="EV114">
        <v>28.09</v>
      </c>
      <c r="EW114">
        <v>2.2799999999999998</v>
      </c>
      <c r="EX114">
        <v>0</v>
      </c>
      <c r="EY114">
        <v>0</v>
      </c>
      <c r="FQ114">
        <v>0</v>
      </c>
      <c r="FR114">
        <f t="shared" si="95"/>
        <v>0</v>
      </c>
      <c r="FS114">
        <v>2</v>
      </c>
      <c r="FX114">
        <v>112</v>
      </c>
      <c r="FY114">
        <v>70</v>
      </c>
      <c r="GA114" t="s">
        <v>3</v>
      </c>
      <c r="GD114">
        <v>0</v>
      </c>
      <c r="GF114">
        <v>1384707167</v>
      </c>
      <c r="GG114">
        <v>2</v>
      </c>
      <c r="GH114">
        <v>1</v>
      </c>
      <c r="GI114">
        <v>2</v>
      </c>
      <c r="GJ114">
        <v>0</v>
      </c>
      <c r="GK114">
        <f>ROUND(R114*(R12)/100,2)</f>
        <v>579.46</v>
      </c>
      <c r="GL114">
        <f t="shared" si="96"/>
        <v>0</v>
      </c>
      <c r="GM114">
        <f t="shared" si="97"/>
        <v>2794.76</v>
      </c>
      <c r="GN114">
        <f t="shared" si="98"/>
        <v>0</v>
      </c>
      <c r="GO114">
        <f t="shared" si="99"/>
        <v>2794.76</v>
      </c>
      <c r="GP114">
        <f t="shared" si="100"/>
        <v>0</v>
      </c>
      <c r="GR114">
        <v>0</v>
      </c>
      <c r="GS114">
        <v>3</v>
      </c>
      <c r="GT114">
        <v>0</v>
      </c>
      <c r="GU114" t="s">
        <v>3</v>
      </c>
      <c r="GV114">
        <f t="shared" si="101"/>
        <v>0</v>
      </c>
      <c r="GW114">
        <v>1</v>
      </c>
      <c r="GX114">
        <f t="shared" si="102"/>
        <v>0</v>
      </c>
      <c r="HA114">
        <v>0</v>
      </c>
      <c r="HB114">
        <v>0</v>
      </c>
      <c r="HC114">
        <f t="shared" si="10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149</v>
      </c>
      <c r="F115" t="s">
        <v>150</v>
      </c>
      <c r="G115" t="s">
        <v>151</v>
      </c>
      <c r="H115" t="s">
        <v>52</v>
      </c>
      <c r="I115">
        <f>ROUND(ROUND((4.78*1.1),2),9)</f>
        <v>5.26</v>
      </c>
      <c r="J115">
        <v>0</v>
      </c>
      <c r="K115">
        <f>ROUND(ROUND((4.78*1.1),2),9)</f>
        <v>5.26</v>
      </c>
      <c r="O115">
        <f t="shared" si="74"/>
        <v>4727.26</v>
      </c>
      <c r="P115">
        <f t="shared" si="75"/>
        <v>4727.26</v>
      </c>
      <c r="Q115">
        <f>(ROUND((ROUND(((ET115)*AV115*I115),2)*BB115),2)+ROUND((ROUND(((AE115-(EU115))*AV115*I115),2)*BS115),2))</f>
        <v>0</v>
      </c>
      <c r="R115">
        <f t="shared" si="76"/>
        <v>0</v>
      </c>
      <c r="S115">
        <f t="shared" si="77"/>
        <v>0</v>
      </c>
      <c r="T115">
        <f t="shared" si="78"/>
        <v>0</v>
      </c>
      <c r="U115">
        <f t="shared" si="79"/>
        <v>0</v>
      </c>
      <c r="V115">
        <f t="shared" si="80"/>
        <v>0</v>
      </c>
      <c r="W115">
        <f t="shared" si="81"/>
        <v>0</v>
      </c>
      <c r="X115">
        <f t="shared" si="82"/>
        <v>0</v>
      </c>
      <c r="Y115">
        <f t="shared" si="82"/>
        <v>0</v>
      </c>
      <c r="AA115">
        <v>59527682</v>
      </c>
      <c r="AB115">
        <f t="shared" si="83"/>
        <v>104.99</v>
      </c>
      <c r="AC115">
        <f>ROUND((ES115),6)</f>
        <v>104.99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84"/>
        <v>0</v>
      </c>
      <c r="AH115">
        <f>(EW115)</f>
        <v>0</v>
      </c>
      <c r="AI115">
        <f>(EX115)</f>
        <v>0</v>
      </c>
      <c r="AJ115">
        <f t="shared" si="85"/>
        <v>0</v>
      </c>
      <c r="AK115">
        <v>104.99</v>
      </c>
      <c r="AL115">
        <v>104.99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8.56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152</v>
      </c>
      <c r="BM115">
        <v>1617</v>
      </c>
      <c r="BN115">
        <v>0</v>
      </c>
      <c r="BO115" t="s">
        <v>150</v>
      </c>
      <c r="BP115">
        <v>1</v>
      </c>
      <c r="BQ115">
        <v>200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6"/>
        <v>4727.26</v>
      </c>
      <c r="CQ115">
        <f t="shared" si="87"/>
        <v>898.71</v>
      </c>
      <c r="CR115">
        <f>(ROUND((ROUND(((ET115)*AV115*1),2)*BB115),2)+ROUND((ROUND(((AE115-(EU115))*AV115*1),2)*BS115),2))</f>
        <v>0</v>
      </c>
      <c r="CS115">
        <f t="shared" si="88"/>
        <v>0</v>
      </c>
      <c r="CT115">
        <f t="shared" si="89"/>
        <v>0</v>
      </c>
      <c r="CU115">
        <f t="shared" si="90"/>
        <v>0</v>
      </c>
      <c r="CV115">
        <f t="shared" si="91"/>
        <v>0</v>
      </c>
      <c r="CW115">
        <f t="shared" si="92"/>
        <v>0</v>
      </c>
      <c r="CX115">
        <f t="shared" si="92"/>
        <v>0</v>
      </c>
      <c r="CY115">
        <f t="shared" si="93"/>
        <v>0</v>
      </c>
      <c r="CZ115">
        <f t="shared" si="94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52</v>
      </c>
      <c r="DW115" t="s">
        <v>52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58833012</v>
      </c>
      <c r="EF115">
        <v>200</v>
      </c>
      <c r="EG115" t="s">
        <v>153</v>
      </c>
      <c r="EH115">
        <v>0</v>
      </c>
      <c r="EI115" t="s">
        <v>3</v>
      </c>
      <c r="EJ115">
        <v>1</v>
      </c>
      <c r="EK115">
        <v>1617</v>
      </c>
      <c r="EL115" t="s">
        <v>154</v>
      </c>
      <c r="EM115" t="s">
        <v>155</v>
      </c>
      <c r="EO115" t="s">
        <v>3</v>
      </c>
      <c r="EQ115">
        <v>0</v>
      </c>
      <c r="ER115">
        <v>104.99</v>
      </c>
      <c r="ES115">
        <v>104.99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95"/>
        <v>0</v>
      </c>
      <c r="FS115">
        <v>0</v>
      </c>
      <c r="FX115">
        <v>0</v>
      </c>
      <c r="FY115">
        <v>0</v>
      </c>
      <c r="GA115" t="s">
        <v>3</v>
      </c>
      <c r="GD115">
        <v>0</v>
      </c>
      <c r="GF115">
        <v>1061610425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96"/>
        <v>0</v>
      </c>
      <c r="GM115">
        <f t="shared" si="97"/>
        <v>4727.26</v>
      </c>
      <c r="GN115">
        <f t="shared" si="98"/>
        <v>0</v>
      </c>
      <c r="GO115">
        <f t="shared" si="99"/>
        <v>4727.26</v>
      </c>
      <c r="GP115">
        <f t="shared" si="100"/>
        <v>0</v>
      </c>
      <c r="GR115">
        <v>0</v>
      </c>
      <c r="GS115">
        <v>3</v>
      </c>
      <c r="GT115">
        <v>0</v>
      </c>
      <c r="GU115" t="s">
        <v>3</v>
      </c>
      <c r="GV115">
        <f t="shared" si="101"/>
        <v>0</v>
      </c>
      <c r="GW115">
        <v>1</v>
      </c>
      <c r="GX115">
        <f t="shared" si="102"/>
        <v>0</v>
      </c>
      <c r="HA115">
        <v>0</v>
      </c>
      <c r="HB115">
        <v>0</v>
      </c>
      <c r="HC115">
        <f t="shared" si="103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ROW(SmtRes!A21)</f>
        <v>21</v>
      </c>
      <c r="E116" t="s">
        <v>156</v>
      </c>
      <c r="F116" t="s">
        <v>157</v>
      </c>
      <c r="G116" t="s">
        <v>158</v>
      </c>
      <c r="H116" t="s">
        <v>140</v>
      </c>
      <c r="I116">
        <f>ROUND((81.6)*3/100,9)</f>
        <v>2.448</v>
      </c>
      <c r="J116">
        <v>0</v>
      </c>
      <c r="K116">
        <f>ROUND((81.6)*3/100,9)</f>
        <v>2.448</v>
      </c>
      <c r="O116">
        <f t="shared" si="74"/>
        <v>23663.919999999998</v>
      </c>
      <c r="P116">
        <f t="shared" si="75"/>
        <v>2117.3200000000002</v>
      </c>
      <c r="Q116">
        <f>(ROUND((ROUND((((ET116*1.1))*AV116*I116),2)*BB116),2)+ROUND((ROUND(((AE116-((EU116*1.1)))*AV116*I116),2)*BS116),2))</f>
        <v>2052.0700000000002</v>
      </c>
      <c r="R116">
        <f t="shared" si="76"/>
        <v>863.4</v>
      </c>
      <c r="S116">
        <f t="shared" si="77"/>
        <v>19494.53</v>
      </c>
      <c r="T116">
        <f t="shared" si="78"/>
        <v>0</v>
      </c>
      <c r="U116">
        <f t="shared" si="79"/>
        <v>33.903967680000001</v>
      </c>
      <c r="V116">
        <f t="shared" si="80"/>
        <v>0</v>
      </c>
      <c r="W116">
        <f t="shared" si="81"/>
        <v>0</v>
      </c>
      <c r="X116">
        <f t="shared" si="82"/>
        <v>17934.97</v>
      </c>
      <c r="Y116">
        <f t="shared" si="82"/>
        <v>8382.65</v>
      </c>
      <c r="AA116">
        <v>59527682</v>
      </c>
      <c r="AB116">
        <f t="shared" si="83"/>
        <v>348.80700000000002</v>
      </c>
      <c r="AC116">
        <f>ROUND((ES116),6)</f>
        <v>133.13</v>
      </c>
      <c r="AD116">
        <f>ROUND(((((ET116*1.1))-((EU116*1.1)))+AE116),6)</f>
        <v>55.759</v>
      </c>
      <c r="AE116">
        <f>ROUND(((EU116*1.1)),6)</f>
        <v>7.0839999999999996</v>
      </c>
      <c r="AF116">
        <f>ROUND(((EV116*1.1)),6)</f>
        <v>159.91800000000001</v>
      </c>
      <c r="AG116">
        <f t="shared" si="84"/>
        <v>0</v>
      </c>
      <c r="AH116">
        <f>((EW116*1.1))</f>
        <v>12.980000000000002</v>
      </c>
      <c r="AI116">
        <f>((EX116*1.1))</f>
        <v>0</v>
      </c>
      <c r="AJ116">
        <f t="shared" si="85"/>
        <v>0</v>
      </c>
      <c r="AK116">
        <v>329.2</v>
      </c>
      <c r="AL116">
        <v>133.13</v>
      </c>
      <c r="AM116">
        <v>50.69</v>
      </c>
      <c r="AN116">
        <v>6.44</v>
      </c>
      <c r="AO116">
        <v>145.38</v>
      </c>
      <c r="AP116">
        <v>0</v>
      </c>
      <c r="AQ116">
        <v>11.8</v>
      </c>
      <c r="AR116">
        <v>0</v>
      </c>
      <c r="AS116">
        <v>0</v>
      </c>
      <c r="AT116">
        <v>92</v>
      </c>
      <c r="AU116">
        <v>43</v>
      </c>
      <c r="AV116">
        <v>1.0669999999999999</v>
      </c>
      <c r="AW116">
        <v>1.081</v>
      </c>
      <c r="AZ116">
        <v>1</v>
      </c>
      <c r="BA116">
        <v>46.67</v>
      </c>
      <c r="BB116">
        <v>14.09</v>
      </c>
      <c r="BC116">
        <v>6.01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159</v>
      </c>
      <c r="BM116">
        <v>318</v>
      </c>
      <c r="BN116">
        <v>0</v>
      </c>
      <c r="BO116" t="s">
        <v>157</v>
      </c>
      <c r="BP116">
        <v>1</v>
      </c>
      <c r="BQ116">
        <v>40</v>
      </c>
      <c r="BR116">
        <v>0</v>
      </c>
      <c r="BS116">
        <v>46.67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43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265</v>
      </c>
      <c r="CO116">
        <v>0</v>
      </c>
      <c r="CP116">
        <f t="shared" si="86"/>
        <v>23663.919999999998</v>
      </c>
      <c r="CQ116">
        <f t="shared" si="87"/>
        <v>864.9</v>
      </c>
      <c r="CR116">
        <f>(ROUND((ROUND((((ET116*1.1))*AV116*1),2)*BB116),2)+ROUND((ROUND(((AE116-((EU116*1.1)))*AV116*1),2)*BS116),2))</f>
        <v>838.21</v>
      </c>
      <c r="CS116">
        <f t="shared" si="88"/>
        <v>352.83</v>
      </c>
      <c r="CT116">
        <f t="shared" si="89"/>
        <v>7963.3</v>
      </c>
      <c r="CU116">
        <f t="shared" si="90"/>
        <v>0</v>
      </c>
      <c r="CV116">
        <f t="shared" si="91"/>
        <v>13.849660000000002</v>
      </c>
      <c r="CW116">
        <f t="shared" si="92"/>
        <v>0</v>
      </c>
      <c r="CX116">
        <f t="shared" si="92"/>
        <v>0</v>
      </c>
      <c r="CY116">
        <f t="shared" si="93"/>
        <v>17934.9676</v>
      </c>
      <c r="CZ116">
        <f t="shared" si="94"/>
        <v>8382.6478999999999</v>
      </c>
      <c r="DB116">
        <v>11</v>
      </c>
      <c r="DC116" t="s">
        <v>3</v>
      </c>
      <c r="DD116" t="s">
        <v>3</v>
      </c>
      <c r="DE116" t="s">
        <v>26</v>
      </c>
      <c r="DF116" t="s">
        <v>26</v>
      </c>
      <c r="DG116" t="s">
        <v>26</v>
      </c>
      <c r="DH116" t="s">
        <v>3</v>
      </c>
      <c r="DI116" t="s">
        <v>26</v>
      </c>
      <c r="DJ116" t="s">
        <v>26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1.0669999999999999</v>
      </c>
      <c r="DQ116">
        <v>1.081</v>
      </c>
      <c r="DU116">
        <v>1013</v>
      </c>
      <c r="DV116" t="s">
        <v>140</v>
      </c>
      <c r="DW116" t="s">
        <v>140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58831713</v>
      </c>
      <c r="EF116">
        <v>40</v>
      </c>
      <c r="EG116" t="s">
        <v>142</v>
      </c>
      <c r="EH116">
        <v>0</v>
      </c>
      <c r="EI116" t="s">
        <v>3</v>
      </c>
      <c r="EJ116">
        <v>2</v>
      </c>
      <c r="EK116">
        <v>318</v>
      </c>
      <c r="EL116" t="s">
        <v>143</v>
      </c>
      <c r="EM116" t="s">
        <v>144</v>
      </c>
      <c r="EO116" t="s">
        <v>29</v>
      </c>
      <c r="EQ116">
        <v>0</v>
      </c>
      <c r="ER116">
        <v>329.2</v>
      </c>
      <c r="ES116">
        <v>133.13</v>
      </c>
      <c r="ET116">
        <v>50.69</v>
      </c>
      <c r="EU116">
        <v>6.44</v>
      </c>
      <c r="EV116">
        <v>145.38</v>
      </c>
      <c r="EW116">
        <v>11.8</v>
      </c>
      <c r="EX116">
        <v>0</v>
      </c>
      <c r="EY116">
        <v>0</v>
      </c>
      <c r="FQ116">
        <v>0</v>
      </c>
      <c r="FR116">
        <f t="shared" si="95"/>
        <v>0</v>
      </c>
      <c r="FS116">
        <v>2</v>
      </c>
      <c r="FX116">
        <v>112</v>
      </c>
      <c r="FY116">
        <v>70</v>
      </c>
      <c r="GA116" t="s">
        <v>3</v>
      </c>
      <c r="GD116">
        <v>0</v>
      </c>
      <c r="GF116">
        <v>-725531157</v>
      </c>
      <c r="GG116">
        <v>2</v>
      </c>
      <c r="GH116">
        <v>1</v>
      </c>
      <c r="GI116">
        <v>2</v>
      </c>
      <c r="GJ116">
        <v>0</v>
      </c>
      <c r="GK116">
        <f>ROUND(R116*(R12)/100,2)</f>
        <v>1381.44</v>
      </c>
      <c r="GL116">
        <f t="shared" si="96"/>
        <v>0</v>
      </c>
      <c r="GM116">
        <f t="shared" si="97"/>
        <v>51362.98</v>
      </c>
      <c r="GN116">
        <f t="shared" si="98"/>
        <v>0</v>
      </c>
      <c r="GO116">
        <f t="shared" si="99"/>
        <v>51362.98</v>
      </c>
      <c r="GP116">
        <f t="shared" si="100"/>
        <v>0</v>
      </c>
      <c r="GR116">
        <v>0</v>
      </c>
      <c r="GS116">
        <v>3</v>
      </c>
      <c r="GT116">
        <v>0</v>
      </c>
      <c r="GU116" t="s">
        <v>3</v>
      </c>
      <c r="GV116">
        <f t="shared" si="101"/>
        <v>0</v>
      </c>
      <c r="GW116">
        <v>1</v>
      </c>
      <c r="GX116">
        <f t="shared" si="102"/>
        <v>0</v>
      </c>
      <c r="HA116">
        <v>0</v>
      </c>
      <c r="HB116">
        <v>0</v>
      </c>
      <c r="HC116">
        <f t="shared" si="10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160</v>
      </c>
      <c r="F117" t="s">
        <v>161</v>
      </c>
      <c r="G117" t="s">
        <v>162</v>
      </c>
      <c r="H117" t="s">
        <v>163</v>
      </c>
      <c r="I117">
        <f>ROUND(ROUND((I116*0.1*1.02),5),9)</f>
        <v>0.24970000000000001</v>
      </c>
      <c r="J117">
        <v>0</v>
      </c>
      <c r="K117">
        <f>ROUND(ROUND((I116*0.1*1.02),5),9)</f>
        <v>0.24970000000000001</v>
      </c>
      <c r="O117">
        <f t="shared" si="74"/>
        <v>171220.28</v>
      </c>
      <c r="P117">
        <f t="shared" si="75"/>
        <v>171220.28</v>
      </c>
      <c r="Q117">
        <f>(ROUND((ROUND(((ET117)*AV117*I117),2)*BB117),2)+ROUND((ROUND(((AE117-(EU117))*AV117*I117),2)*BS117),2))</f>
        <v>0</v>
      </c>
      <c r="R117">
        <f t="shared" si="76"/>
        <v>0</v>
      </c>
      <c r="S117">
        <f t="shared" si="77"/>
        <v>0</v>
      </c>
      <c r="T117">
        <f t="shared" si="78"/>
        <v>0</v>
      </c>
      <c r="U117">
        <f t="shared" si="79"/>
        <v>0</v>
      </c>
      <c r="V117">
        <f t="shared" si="80"/>
        <v>0</v>
      </c>
      <c r="W117">
        <f t="shared" si="81"/>
        <v>0</v>
      </c>
      <c r="X117">
        <f t="shared" si="82"/>
        <v>0</v>
      </c>
      <c r="Y117">
        <f t="shared" si="82"/>
        <v>0</v>
      </c>
      <c r="AA117">
        <v>59527682</v>
      </c>
      <c r="AB117">
        <f t="shared" si="83"/>
        <v>81534.37</v>
      </c>
      <c r="AC117">
        <f>ROUND((ES117),6)</f>
        <v>81534.37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84"/>
        <v>0</v>
      </c>
      <c r="AH117">
        <f>(EW117)</f>
        <v>0</v>
      </c>
      <c r="AI117">
        <f>(EX117)</f>
        <v>0</v>
      </c>
      <c r="AJ117">
        <f t="shared" si="85"/>
        <v>0</v>
      </c>
      <c r="AK117">
        <v>81534.37</v>
      </c>
      <c r="AL117">
        <v>81534.37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8.41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164</v>
      </c>
      <c r="BM117">
        <v>1618</v>
      </c>
      <c r="BN117">
        <v>0</v>
      </c>
      <c r="BO117" t="s">
        <v>161</v>
      </c>
      <c r="BP117">
        <v>1</v>
      </c>
      <c r="BQ117">
        <v>201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6"/>
        <v>171220.28</v>
      </c>
      <c r="CQ117">
        <f t="shared" si="87"/>
        <v>685704.05</v>
      </c>
      <c r="CR117">
        <f>(ROUND((ROUND(((ET117)*AV117*1),2)*BB117),2)+ROUND((ROUND(((AE117-(EU117))*AV117*1),2)*BS117),2))</f>
        <v>0</v>
      </c>
      <c r="CS117">
        <f t="shared" si="88"/>
        <v>0</v>
      </c>
      <c r="CT117">
        <f t="shared" si="89"/>
        <v>0</v>
      </c>
      <c r="CU117">
        <f t="shared" si="90"/>
        <v>0</v>
      </c>
      <c r="CV117">
        <f t="shared" si="91"/>
        <v>0</v>
      </c>
      <c r="CW117">
        <f t="shared" si="92"/>
        <v>0</v>
      </c>
      <c r="CX117">
        <f t="shared" si="92"/>
        <v>0</v>
      </c>
      <c r="CY117">
        <f t="shared" si="93"/>
        <v>0</v>
      </c>
      <c r="CZ117">
        <f t="shared" si="94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163</v>
      </c>
      <c r="DW117" t="s">
        <v>163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58833013</v>
      </c>
      <c r="EF117">
        <v>201</v>
      </c>
      <c r="EG117" t="s">
        <v>165</v>
      </c>
      <c r="EH117">
        <v>0</v>
      </c>
      <c r="EI117" t="s">
        <v>3</v>
      </c>
      <c r="EJ117">
        <v>2</v>
      </c>
      <c r="EK117">
        <v>1618</v>
      </c>
      <c r="EL117" t="s">
        <v>166</v>
      </c>
      <c r="EM117" t="s">
        <v>167</v>
      </c>
      <c r="EO117" t="s">
        <v>3</v>
      </c>
      <c r="EQ117">
        <v>0</v>
      </c>
      <c r="ER117">
        <v>81534.37</v>
      </c>
      <c r="ES117">
        <v>81534.37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95"/>
        <v>0</v>
      </c>
      <c r="FS117">
        <v>0</v>
      </c>
      <c r="FX117">
        <v>0</v>
      </c>
      <c r="FY117">
        <v>0</v>
      </c>
      <c r="GA117" t="s">
        <v>3</v>
      </c>
      <c r="GD117">
        <v>0</v>
      </c>
      <c r="GF117">
        <v>2107333282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96"/>
        <v>0</v>
      </c>
      <c r="GM117">
        <f t="shared" si="97"/>
        <v>171220.28</v>
      </c>
      <c r="GN117">
        <f t="shared" si="98"/>
        <v>0</v>
      </c>
      <c r="GO117">
        <f t="shared" si="99"/>
        <v>171220.28</v>
      </c>
      <c r="GP117">
        <f t="shared" si="100"/>
        <v>0</v>
      </c>
      <c r="GR117">
        <v>0</v>
      </c>
      <c r="GS117">
        <v>3</v>
      </c>
      <c r="GT117">
        <v>0</v>
      </c>
      <c r="GU117" t="s">
        <v>3</v>
      </c>
      <c r="GV117">
        <f t="shared" si="101"/>
        <v>0</v>
      </c>
      <c r="GW117">
        <v>1</v>
      </c>
      <c r="GX117">
        <f t="shared" si="102"/>
        <v>0</v>
      </c>
      <c r="HA117">
        <v>0</v>
      </c>
      <c r="HB117">
        <v>0</v>
      </c>
      <c r="HC117">
        <f t="shared" si="103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ROW(SmtRes!A25)</f>
        <v>25</v>
      </c>
      <c r="E118" t="s">
        <v>168</v>
      </c>
      <c r="F118" t="s">
        <v>169</v>
      </c>
      <c r="G118" t="s">
        <v>170</v>
      </c>
      <c r="H118" t="s">
        <v>171</v>
      </c>
      <c r="I118">
        <v>4</v>
      </c>
      <c r="J118">
        <v>0</v>
      </c>
      <c r="K118">
        <v>4</v>
      </c>
      <c r="O118">
        <f t="shared" si="74"/>
        <v>19235.84</v>
      </c>
      <c r="P118">
        <f t="shared" si="75"/>
        <v>458.31</v>
      </c>
      <c r="Q118">
        <f>(ROUND((ROUND(((((ET118*1.1)*1.2))*AV118*I118),2)*BB118),2)+ROUND((ROUND(((AE118-(((EU118*1.1)*1.2)))*AV118*I118),2)*BS118),2))</f>
        <v>72.66</v>
      </c>
      <c r="R118">
        <f t="shared" si="76"/>
        <v>33.6</v>
      </c>
      <c r="S118">
        <f t="shared" si="77"/>
        <v>18704.87</v>
      </c>
      <c r="T118">
        <f t="shared" si="78"/>
        <v>0</v>
      </c>
      <c r="U118">
        <f t="shared" si="79"/>
        <v>27.640799999999995</v>
      </c>
      <c r="V118">
        <f t="shared" si="80"/>
        <v>0</v>
      </c>
      <c r="W118">
        <f t="shared" si="81"/>
        <v>0</v>
      </c>
      <c r="X118">
        <f t="shared" si="82"/>
        <v>17208.48</v>
      </c>
      <c r="Y118">
        <f t="shared" si="82"/>
        <v>8043.09</v>
      </c>
      <c r="AA118">
        <v>59527682</v>
      </c>
      <c r="AB118">
        <f t="shared" si="83"/>
        <v>108.688</v>
      </c>
      <c r="AC118">
        <f>ROUND(((ES118*1)),6)</f>
        <v>11.8</v>
      </c>
      <c r="AD118">
        <f>ROUND((((((ET118*1.1)*1.2))-(((EU118*1.1)*1.2)))+AE118),6)</f>
        <v>1.1879999999999999</v>
      </c>
      <c r="AE118">
        <f>ROUND((((EU118*1.1)*1.2)),6)</f>
        <v>0.1716</v>
      </c>
      <c r="AF118">
        <f>ROUND((((EV118*1.1)*1.2)),6)</f>
        <v>95.7</v>
      </c>
      <c r="AG118">
        <f t="shared" si="84"/>
        <v>0</v>
      </c>
      <c r="AH118">
        <f>(((EW118*1.1)*1.2))</f>
        <v>6.6</v>
      </c>
      <c r="AI118">
        <f>(((EX118*1.1)*1.2))</f>
        <v>0</v>
      </c>
      <c r="AJ118">
        <f t="shared" si="85"/>
        <v>0</v>
      </c>
      <c r="AK118">
        <v>85.2</v>
      </c>
      <c r="AL118">
        <v>11.8</v>
      </c>
      <c r="AM118">
        <v>0.9</v>
      </c>
      <c r="AN118">
        <v>0.13</v>
      </c>
      <c r="AO118">
        <v>72.5</v>
      </c>
      <c r="AP118">
        <v>0</v>
      </c>
      <c r="AQ118">
        <v>5</v>
      </c>
      <c r="AR118">
        <v>0</v>
      </c>
      <c r="AS118">
        <v>0</v>
      </c>
      <c r="AT118">
        <v>92</v>
      </c>
      <c r="AU118">
        <v>43</v>
      </c>
      <c r="AV118">
        <v>1.0469999999999999</v>
      </c>
      <c r="AW118">
        <v>1</v>
      </c>
      <c r="AZ118">
        <v>1</v>
      </c>
      <c r="BA118">
        <v>46.67</v>
      </c>
      <c r="BB118">
        <v>14.59</v>
      </c>
      <c r="BC118">
        <v>9.7100000000000009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172</v>
      </c>
      <c r="BM118">
        <v>2170</v>
      </c>
      <c r="BN118">
        <v>0</v>
      </c>
      <c r="BO118" t="s">
        <v>169</v>
      </c>
      <c r="BP118">
        <v>1</v>
      </c>
      <c r="BQ118">
        <v>40</v>
      </c>
      <c r="BR118">
        <v>0</v>
      </c>
      <c r="BS118">
        <v>46.67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267</v>
      </c>
      <c r="CO118">
        <v>0</v>
      </c>
      <c r="CP118">
        <f t="shared" si="86"/>
        <v>19235.84</v>
      </c>
      <c r="CQ118">
        <f t="shared" si="87"/>
        <v>114.58</v>
      </c>
      <c r="CR118">
        <f>(ROUND((ROUND(((((ET118*1.1)*1.2))*AV118*1),2)*BB118),2)+ROUND((ROUND(((AE118-(((EU118*1.1)*1.2)))*AV118*1),2)*BS118),2))</f>
        <v>18.09</v>
      </c>
      <c r="CS118">
        <f t="shared" si="88"/>
        <v>8.4</v>
      </c>
      <c r="CT118">
        <f t="shared" si="89"/>
        <v>4676.33</v>
      </c>
      <c r="CU118">
        <f t="shared" si="90"/>
        <v>0</v>
      </c>
      <c r="CV118">
        <f t="shared" si="91"/>
        <v>6.9101999999999988</v>
      </c>
      <c r="CW118">
        <f t="shared" si="92"/>
        <v>0</v>
      </c>
      <c r="CX118">
        <f t="shared" si="92"/>
        <v>0</v>
      </c>
      <c r="CY118">
        <f t="shared" si="93"/>
        <v>17208.4804</v>
      </c>
      <c r="CZ118">
        <f t="shared" si="94"/>
        <v>8043.0940999999993</v>
      </c>
      <c r="DB118">
        <v>12</v>
      </c>
      <c r="DC118" t="s">
        <v>3</v>
      </c>
      <c r="DD118" t="s">
        <v>173</v>
      </c>
      <c r="DE118" t="s">
        <v>174</v>
      </c>
      <c r="DF118" t="s">
        <v>174</v>
      </c>
      <c r="DG118" t="s">
        <v>174</v>
      </c>
      <c r="DH118" t="s">
        <v>3</v>
      </c>
      <c r="DI118" t="s">
        <v>174</v>
      </c>
      <c r="DJ118" t="s">
        <v>174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1.0469999999999999</v>
      </c>
      <c r="DQ118">
        <v>1</v>
      </c>
      <c r="DU118">
        <v>1013</v>
      </c>
      <c r="DV118" t="s">
        <v>171</v>
      </c>
      <c r="DW118" t="s">
        <v>171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58833571</v>
      </c>
      <c r="EF118">
        <v>40</v>
      </c>
      <c r="EG118" t="s">
        <v>142</v>
      </c>
      <c r="EH118">
        <v>0</v>
      </c>
      <c r="EI118" t="s">
        <v>3</v>
      </c>
      <c r="EJ118">
        <v>2</v>
      </c>
      <c r="EK118">
        <v>2170</v>
      </c>
      <c r="EL118" t="s">
        <v>175</v>
      </c>
      <c r="EM118" t="s">
        <v>176</v>
      </c>
      <c r="EO118" t="s">
        <v>177</v>
      </c>
      <c r="EQ118">
        <v>0</v>
      </c>
      <c r="ER118">
        <v>85.2</v>
      </c>
      <c r="ES118">
        <v>11.8</v>
      </c>
      <c r="ET118">
        <v>0.9</v>
      </c>
      <c r="EU118">
        <v>0.13</v>
      </c>
      <c r="EV118">
        <v>72.5</v>
      </c>
      <c r="EW118">
        <v>5</v>
      </c>
      <c r="EX118">
        <v>0</v>
      </c>
      <c r="EY118">
        <v>0</v>
      </c>
      <c r="FQ118">
        <v>0</v>
      </c>
      <c r="FR118">
        <f t="shared" si="95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-1864566584</v>
      </c>
      <c r="GG118">
        <v>2</v>
      </c>
      <c r="GH118">
        <v>1</v>
      </c>
      <c r="GI118">
        <v>2</v>
      </c>
      <c r="GJ118">
        <v>0</v>
      </c>
      <c r="GK118">
        <f>ROUND(R118*(R12)/100,2)</f>
        <v>53.76</v>
      </c>
      <c r="GL118">
        <f t="shared" si="96"/>
        <v>0</v>
      </c>
      <c r="GM118">
        <f t="shared" si="97"/>
        <v>44541.17</v>
      </c>
      <c r="GN118">
        <f t="shared" si="98"/>
        <v>0</v>
      </c>
      <c r="GO118">
        <f t="shared" si="99"/>
        <v>44541.17</v>
      </c>
      <c r="GP118">
        <f t="shared" si="100"/>
        <v>0</v>
      </c>
      <c r="GR118">
        <v>0</v>
      </c>
      <c r="GS118">
        <v>3</v>
      </c>
      <c r="GT118">
        <v>0</v>
      </c>
      <c r="GU118" t="s">
        <v>3</v>
      </c>
      <c r="GV118">
        <f t="shared" si="101"/>
        <v>0</v>
      </c>
      <c r="GW118">
        <v>1</v>
      </c>
      <c r="GX118">
        <f t="shared" si="102"/>
        <v>0</v>
      </c>
      <c r="HA118">
        <v>0</v>
      </c>
      <c r="HB118">
        <v>0</v>
      </c>
      <c r="HC118">
        <f t="shared" si="10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178</v>
      </c>
      <c r="F119" t="s">
        <v>179</v>
      </c>
      <c r="G119" t="s">
        <v>180</v>
      </c>
      <c r="H119" t="s">
        <v>181</v>
      </c>
      <c r="I119">
        <f>ROUND(I118,9)</f>
        <v>4</v>
      </c>
      <c r="J119">
        <v>0</v>
      </c>
      <c r="K119">
        <f>ROUND(I118,9)</f>
        <v>4</v>
      </c>
      <c r="O119">
        <f t="shared" si="74"/>
        <v>48037.93</v>
      </c>
      <c r="P119">
        <f t="shared" si="75"/>
        <v>48037.93</v>
      </c>
      <c r="Q119">
        <f>(ROUND((ROUND(((ET119)*AV119*I119),2)*BB119),2)+ROUND((ROUND(((AE119-(EU119))*AV119*I119),2)*BS119),2))</f>
        <v>0</v>
      </c>
      <c r="R119">
        <f t="shared" si="76"/>
        <v>0</v>
      </c>
      <c r="S119">
        <f t="shared" si="77"/>
        <v>0</v>
      </c>
      <c r="T119">
        <f t="shared" si="78"/>
        <v>0</v>
      </c>
      <c r="U119">
        <f t="shared" si="79"/>
        <v>0</v>
      </c>
      <c r="V119">
        <f t="shared" si="80"/>
        <v>0</v>
      </c>
      <c r="W119">
        <f t="shared" si="81"/>
        <v>0</v>
      </c>
      <c r="X119">
        <f t="shared" si="82"/>
        <v>0</v>
      </c>
      <c r="Y119">
        <f t="shared" si="82"/>
        <v>0</v>
      </c>
      <c r="AA119">
        <v>59527682</v>
      </c>
      <c r="AB119">
        <f t="shared" si="83"/>
        <v>1225.4585999999999</v>
      </c>
      <c r="AC119">
        <f>ROUND(((ES119*1.02)),6)</f>
        <v>1225.4585999999999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84"/>
        <v>0</v>
      </c>
      <c r="AH119">
        <f>(EW119)</f>
        <v>0</v>
      </c>
      <c r="AI119">
        <f>(EX119)</f>
        <v>0</v>
      </c>
      <c r="AJ119">
        <f t="shared" si="85"/>
        <v>0</v>
      </c>
      <c r="AK119">
        <v>1201.43</v>
      </c>
      <c r="AL119">
        <v>1201.43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9.8000000000000007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400002</v>
      </c>
      <c r="BN119">
        <v>0</v>
      </c>
      <c r="BO119" t="s">
        <v>3</v>
      </c>
      <c r="BP119">
        <v>0</v>
      </c>
      <c r="BQ119">
        <v>202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6"/>
        <v>48037.93</v>
      </c>
      <c r="CQ119">
        <f t="shared" si="87"/>
        <v>12009.51</v>
      </c>
      <c r="CR119">
        <f>(ROUND((ROUND(((ET119)*AV119*1),2)*BB119),2)+ROUND((ROUND(((AE119-(EU119))*AV119*1),2)*BS119),2))</f>
        <v>0</v>
      </c>
      <c r="CS119">
        <f t="shared" si="88"/>
        <v>0</v>
      </c>
      <c r="CT119">
        <f t="shared" si="89"/>
        <v>0</v>
      </c>
      <c r="CU119">
        <f t="shared" si="90"/>
        <v>0</v>
      </c>
      <c r="CV119">
        <f t="shared" si="91"/>
        <v>0</v>
      </c>
      <c r="CW119">
        <f t="shared" si="92"/>
        <v>0</v>
      </c>
      <c r="CX119">
        <f t="shared" si="92"/>
        <v>0</v>
      </c>
      <c r="CY119">
        <f t="shared" si="93"/>
        <v>0</v>
      </c>
      <c r="CZ119">
        <f t="shared" si="94"/>
        <v>0</v>
      </c>
      <c r="DC119" t="s">
        <v>3</v>
      </c>
      <c r="DD119" t="s">
        <v>182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181</v>
      </c>
      <c r="DW119" t="s">
        <v>181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58833362</v>
      </c>
      <c r="EF119">
        <v>202</v>
      </c>
      <c r="EG119" t="s">
        <v>183</v>
      </c>
      <c r="EH119">
        <v>0</v>
      </c>
      <c r="EI119" t="s">
        <v>3</v>
      </c>
      <c r="EJ119">
        <v>1</v>
      </c>
      <c r="EK119">
        <v>400002</v>
      </c>
      <c r="EL119" t="s">
        <v>184</v>
      </c>
      <c r="EM119" t="s">
        <v>183</v>
      </c>
      <c r="EO119" t="s">
        <v>3</v>
      </c>
      <c r="EQ119">
        <v>1048576</v>
      </c>
      <c r="ER119">
        <v>1201.43</v>
      </c>
      <c r="ES119">
        <v>1201.43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11774</v>
      </c>
      <c r="FQ119">
        <v>0</v>
      </c>
      <c r="FR119">
        <f t="shared" si="95"/>
        <v>0</v>
      </c>
      <c r="FS119">
        <v>0</v>
      </c>
      <c r="FX119">
        <v>0</v>
      </c>
      <c r="FY119">
        <v>0</v>
      </c>
      <c r="GA119" t="s">
        <v>185</v>
      </c>
      <c r="GD119">
        <v>0</v>
      </c>
      <c r="GF119">
        <v>805728110</v>
      </c>
      <c r="GG119">
        <v>2</v>
      </c>
      <c r="GH119">
        <v>3</v>
      </c>
      <c r="GI119">
        <v>3</v>
      </c>
      <c r="GJ119">
        <v>0</v>
      </c>
      <c r="GK119">
        <f>ROUND(R119*(R12)/100,2)</f>
        <v>0</v>
      </c>
      <c r="GL119">
        <f t="shared" si="96"/>
        <v>0</v>
      </c>
      <c r="GM119">
        <f t="shared" si="97"/>
        <v>48037.93</v>
      </c>
      <c r="GN119">
        <f t="shared" si="98"/>
        <v>0</v>
      </c>
      <c r="GO119">
        <f t="shared" si="99"/>
        <v>48037.93</v>
      </c>
      <c r="GP119">
        <f t="shared" si="100"/>
        <v>0</v>
      </c>
      <c r="GR119">
        <v>1</v>
      </c>
      <c r="GS119">
        <v>1</v>
      </c>
      <c r="GT119">
        <v>0</v>
      </c>
      <c r="GU119" t="s">
        <v>3</v>
      </c>
      <c r="GV119">
        <f t="shared" si="101"/>
        <v>0</v>
      </c>
      <c r="GW119">
        <v>1</v>
      </c>
      <c r="GX119">
        <f t="shared" si="102"/>
        <v>0</v>
      </c>
      <c r="HA119">
        <v>0</v>
      </c>
      <c r="HB119">
        <v>0</v>
      </c>
      <c r="HC119">
        <f t="shared" si="103"/>
        <v>0</v>
      </c>
      <c r="HE119" t="s">
        <v>186</v>
      </c>
      <c r="HF119" t="s">
        <v>186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ROW(SmtRes!A28)</f>
        <v>28</v>
      </c>
      <c r="E120" t="s">
        <v>187</v>
      </c>
      <c r="F120" t="s">
        <v>188</v>
      </c>
      <c r="G120" t="s">
        <v>189</v>
      </c>
      <c r="H120" t="s">
        <v>140</v>
      </c>
      <c r="I120">
        <f>ROUND(I113,9)</f>
        <v>0.4</v>
      </c>
      <c r="J120">
        <v>0</v>
      </c>
      <c r="K120">
        <f>ROUND(I113,9)</f>
        <v>0.4</v>
      </c>
      <c r="O120">
        <f t="shared" si="74"/>
        <v>8581.75</v>
      </c>
      <c r="P120">
        <f t="shared" si="75"/>
        <v>7345.59</v>
      </c>
      <c r="Q120">
        <f>(ROUND((ROUND((((ET120*1.1))*AV120*I120),2)*BB120),2)+ROUND((ROUND(((AE120-((EU120*1.1)))*AV120*I120),2)*BS120),2))</f>
        <v>293.43</v>
      </c>
      <c r="R120">
        <f t="shared" si="76"/>
        <v>138.13999999999999</v>
      </c>
      <c r="S120">
        <f t="shared" si="77"/>
        <v>942.73</v>
      </c>
      <c r="T120">
        <f t="shared" si="78"/>
        <v>0</v>
      </c>
      <c r="U120">
        <f t="shared" si="79"/>
        <v>1.9201732</v>
      </c>
      <c r="V120">
        <f t="shared" si="80"/>
        <v>0</v>
      </c>
      <c r="W120">
        <f t="shared" si="81"/>
        <v>0</v>
      </c>
      <c r="X120">
        <f t="shared" si="82"/>
        <v>867.31</v>
      </c>
      <c r="Y120">
        <f t="shared" si="82"/>
        <v>405.37</v>
      </c>
      <c r="AA120">
        <v>59527682</v>
      </c>
      <c r="AB120">
        <f t="shared" si="83"/>
        <v>1927.587</v>
      </c>
      <c r="AC120">
        <f>ROUND((ES120),6)</f>
        <v>1834.56</v>
      </c>
      <c r="AD120">
        <f>ROUND(((((ET120*1.1))-((EU120*1.1)))+AE120),6)</f>
        <v>45.704999999999998</v>
      </c>
      <c r="AE120">
        <f>ROUND(((EU120*1.1)),6)</f>
        <v>6.9409999999999998</v>
      </c>
      <c r="AF120">
        <f>ROUND(((EV120*1.1)),6)</f>
        <v>47.322000000000003</v>
      </c>
      <c r="AG120">
        <f t="shared" si="84"/>
        <v>0</v>
      </c>
      <c r="AH120">
        <f>((EW120*1.1))</f>
        <v>4.4990000000000006</v>
      </c>
      <c r="AI120">
        <f>((EX120*1.1))</f>
        <v>0</v>
      </c>
      <c r="AJ120">
        <f t="shared" si="85"/>
        <v>0</v>
      </c>
      <c r="AK120">
        <v>1919.13</v>
      </c>
      <c r="AL120">
        <v>1834.56</v>
      </c>
      <c r="AM120">
        <v>41.55</v>
      </c>
      <c r="AN120">
        <v>6.31</v>
      </c>
      <c r="AO120">
        <v>43.02</v>
      </c>
      <c r="AP120">
        <v>0</v>
      </c>
      <c r="AQ120">
        <v>4.09</v>
      </c>
      <c r="AR120">
        <v>0</v>
      </c>
      <c r="AS120">
        <v>0</v>
      </c>
      <c r="AT120">
        <v>92</v>
      </c>
      <c r="AU120">
        <v>43</v>
      </c>
      <c r="AV120">
        <v>1.0669999999999999</v>
      </c>
      <c r="AW120">
        <v>1.081</v>
      </c>
      <c r="AZ120">
        <v>1</v>
      </c>
      <c r="BA120">
        <v>46.67</v>
      </c>
      <c r="BB120">
        <v>15.04</v>
      </c>
      <c r="BC120">
        <v>9.26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190</v>
      </c>
      <c r="BM120">
        <v>1517</v>
      </c>
      <c r="BN120">
        <v>0</v>
      </c>
      <c r="BO120" t="s">
        <v>188</v>
      </c>
      <c r="BP120">
        <v>1</v>
      </c>
      <c r="BQ120">
        <v>40</v>
      </c>
      <c r="BR120">
        <v>0</v>
      </c>
      <c r="BS120">
        <v>46.67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92</v>
      </c>
      <c r="CA120">
        <v>43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265</v>
      </c>
      <c r="CO120">
        <v>0</v>
      </c>
      <c r="CP120">
        <f t="shared" si="86"/>
        <v>8581.75</v>
      </c>
      <c r="CQ120">
        <f t="shared" si="87"/>
        <v>18364.060000000001</v>
      </c>
      <c r="CR120">
        <f>(ROUND((ROUND((((ET120*1.1))*AV120*1),2)*BB120),2)+ROUND((ROUND(((AE120-((EU120*1.1)))*AV120*1),2)*BS120),2))</f>
        <v>733.5</v>
      </c>
      <c r="CS120">
        <f t="shared" si="88"/>
        <v>345.82</v>
      </c>
      <c r="CT120">
        <f t="shared" si="89"/>
        <v>2356.37</v>
      </c>
      <c r="CU120">
        <f t="shared" si="90"/>
        <v>0</v>
      </c>
      <c r="CV120">
        <f t="shared" si="91"/>
        <v>4.800433</v>
      </c>
      <c r="CW120">
        <f t="shared" si="92"/>
        <v>0</v>
      </c>
      <c r="CX120">
        <f t="shared" si="92"/>
        <v>0</v>
      </c>
      <c r="CY120">
        <f t="shared" si="93"/>
        <v>867.3116</v>
      </c>
      <c r="CZ120">
        <f t="shared" si="94"/>
        <v>405.37389999999999</v>
      </c>
      <c r="DB120">
        <v>14</v>
      </c>
      <c r="DC120" t="s">
        <v>3</v>
      </c>
      <c r="DD120" t="s">
        <v>3</v>
      </c>
      <c r="DE120" t="s">
        <v>26</v>
      </c>
      <c r="DF120" t="s">
        <v>26</v>
      </c>
      <c r="DG120" t="s">
        <v>26</v>
      </c>
      <c r="DH120" t="s">
        <v>3</v>
      </c>
      <c r="DI120" t="s">
        <v>26</v>
      </c>
      <c r="DJ120" t="s">
        <v>26</v>
      </c>
      <c r="DK120" t="s">
        <v>3</v>
      </c>
      <c r="DL120" t="s">
        <v>3</v>
      </c>
      <c r="DM120" t="s">
        <v>3</v>
      </c>
      <c r="DN120">
        <v>112</v>
      </c>
      <c r="DO120">
        <v>70</v>
      </c>
      <c r="DP120">
        <v>1.0669999999999999</v>
      </c>
      <c r="DQ120">
        <v>1.081</v>
      </c>
      <c r="DU120">
        <v>1013</v>
      </c>
      <c r="DV120" t="s">
        <v>140</v>
      </c>
      <c r="DW120" t="s">
        <v>140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58832912</v>
      </c>
      <c r="EF120">
        <v>40</v>
      </c>
      <c r="EG120" t="s">
        <v>142</v>
      </c>
      <c r="EH120">
        <v>0</v>
      </c>
      <c r="EI120" t="s">
        <v>3</v>
      </c>
      <c r="EJ120">
        <v>2</v>
      </c>
      <c r="EK120">
        <v>1517</v>
      </c>
      <c r="EL120" t="s">
        <v>191</v>
      </c>
      <c r="EM120" t="s">
        <v>192</v>
      </c>
      <c r="EO120" t="s">
        <v>29</v>
      </c>
      <c r="EQ120">
        <v>0</v>
      </c>
      <c r="ER120">
        <v>1919.13</v>
      </c>
      <c r="ES120">
        <v>1834.56</v>
      </c>
      <c r="ET120">
        <v>41.55</v>
      </c>
      <c r="EU120">
        <v>6.31</v>
      </c>
      <c r="EV120">
        <v>43.02</v>
      </c>
      <c r="EW120">
        <v>4.09</v>
      </c>
      <c r="EX120">
        <v>0</v>
      </c>
      <c r="EY120">
        <v>0</v>
      </c>
      <c r="FQ120">
        <v>0</v>
      </c>
      <c r="FR120">
        <f t="shared" si="95"/>
        <v>0</v>
      </c>
      <c r="FS120">
        <v>2</v>
      </c>
      <c r="FX120">
        <v>112</v>
      </c>
      <c r="FY120">
        <v>70</v>
      </c>
      <c r="GA120" t="s">
        <v>3</v>
      </c>
      <c r="GD120">
        <v>0</v>
      </c>
      <c r="GF120">
        <v>1110368887</v>
      </c>
      <c r="GG120">
        <v>2</v>
      </c>
      <c r="GH120">
        <v>1</v>
      </c>
      <c r="GI120">
        <v>2</v>
      </c>
      <c r="GJ120">
        <v>0</v>
      </c>
      <c r="GK120">
        <f>ROUND(R120*(R12)/100,2)</f>
        <v>221.02</v>
      </c>
      <c r="GL120">
        <f t="shared" si="96"/>
        <v>0</v>
      </c>
      <c r="GM120">
        <f t="shared" si="97"/>
        <v>10075.450000000001</v>
      </c>
      <c r="GN120">
        <f t="shared" si="98"/>
        <v>0</v>
      </c>
      <c r="GO120">
        <f t="shared" si="99"/>
        <v>10075.450000000001</v>
      </c>
      <c r="GP120">
        <f t="shared" si="100"/>
        <v>0</v>
      </c>
      <c r="GR120">
        <v>0</v>
      </c>
      <c r="GS120">
        <v>3</v>
      </c>
      <c r="GT120">
        <v>0</v>
      </c>
      <c r="GU120" t="s">
        <v>3</v>
      </c>
      <c r="GV120">
        <f t="shared" si="101"/>
        <v>0</v>
      </c>
      <c r="GW120">
        <v>1</v>
      </c>
      <c r="GX120">
        <f t="shared" si="102"/>
        <v>0</v>
      </c>
      <c r="HA120">
        <v>0</v>
      </c>
      <c r="HB120">
        <v>0</v>
      </c>
      <c r="HC120">
        <f t="shared" si="10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B109</f>
        <v>1</v>
      </c>
      <c r="C122" s="2">
        <f>A109</f>
        <v>4</v>
      </c>
      <c r="D122" s="2">
        <f>ROW(A109)</f>
        <v>109</v>
      </c>
      <c r="E122" s="2"/>
      <c r="F122" s="2" t="str">
        <f>IF(F109&lt;&gt;"",F109,"")</f>
        <v>Новый раздел</v>
      </c>
      <c r="G122" s="2" t="str">
        <f>IF(G109&lt;&gt;"",G109,"")</f>
        <v>Монтажные работы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04">ROUND(AB122,2)</f>
        <v>281174.11</v>
      </c>
      <c r="P122" s="2">
        <f t="shared" si="104"/>
        <v>233906.69</v>
      </c>
      <c r="Q122" s="2">
        <f t="shared" si="104"/>
        <v>5868.33</v>
      </c>
      <c r="R122" s="2">
        <f t="shared" si="104"/>
        <v>2660.66</v>
      </c>
      <c r="S122" s="2">
        <f t="shared" si="104"/>
        <v>41399.089999999997</v>
      </c>
      <c r="T122" s="2">
        <f t="shared" si="104"/>
        <v>0</v>
      </c>
      <c r="U122" s="2">
        <f>AH122</f>
        <v>67.389793679999997</v>
      </c>
      <c r="V122" s="2">
        <f>AI122</f>
        <v>0</v>
      </c>
      <c r="W122" s="2">
        <f>ROUND(AJ122,2)</f>
        <v>0</v>
      </c>
      <c r="X122" s="2">
        <f>ROUND(AK122,2)</f>
        <v>38087.160000000003</v>
      </c>
      <c r="Y122" s="2">
        <f>ROUND(AL122,2)</f>
        <v>17801.599999999999</v>
      </c>
      <c r="Z122" s="2"/>
      <c r="AA122" s="2"/>
      <c r="AB122" s="2">
        <f>ROUND(SUMIF(AA113:AA120,"=59527682",O113:O120),2)</f>
        <v>281174.11</v>
      </c>
      <c r="AC122" s="2">
        <f>ROUND(SUMIF(AA113:AA120,"=59527682",P113:P120),2)</f>
        <v>233906.69</v>
      </c>
      <c r="AD122" s="2">
        <f>ROUND(SUMIF(AA113:AA120,"=59527682",Q113:Q120),2)</f>
        <v>5868.33</v>
      </c>
      <c r="AE122" s="2">
        <f>ROUND(SUMIF(AA113:AA120,"=59527682",R113:R120),2)</f>
        <v>2660.66</v>
      </c>
      <c r="AF122" s="2">
        <f>ROUND(SUMIF(AA113:AA120,"=59527682",S113:S120),2)</f>
        <v>41399.089999999997</v>
      </c>
      <c r="AG122" s="2">
        <f>ROUND(SUMIF(AA113:AA120,"=59527682",T113:T120),2)</f>
        <v>0</v>
      </c>
      <c r="AH122" s="2">
        <f>SUMIF(AA113:AA120,"=59527682",U113:U120)</f>
        <v>67.389793679999997</v>
      </c>
      <c r="AI122" s="2">
        <f>SUMIF(AA113:AA120,"=59527682",V113:V120)</f>
        <v>0</v>
      </c>
      <c r="AJ122" s="2">
        <f>ROUND(SUMIF(AA113:AA120,"=59527682",W113:W120),2)</f>
        <v>0</v>
      </c>
      <c r="AK122" s="2">
        <f>ROUND(SUMIF(AA113:AA120,"=59527682",X113:X120),2)</f>
        <v>38087.160000000003</v>
      </c>
      <c r="AL122" s="2">
        <f>ROUND(SUMIF(AA113:AA120,"=59527682",Y113:Y120),2)</f>
        <v>17801.599999999999</v>
      </c>
      <c r="AM122" s="2"/>
      <c r="AN122" s="2"/>
      <c r="AO122" s="2">
        <f t="shared" ref="AO122:BD122" si="105">ROUND(BX122,2)</f>
        <v>0</v>
      </c>
      <c r="AP122" s="2">
        <f t="shared" si="105"/>
        <v>0</v>
      </c>
      <c r="AQ122" s="2">
        <f t="shared" si="105"/>
        <v>0</v>
      </c>
      <c r="AR122" s="2">
        <f t="shared" si="105"/>
        <v>341319.93</v>
      </c>
      <c r="AS122" s="2">
        <f t="shared" si="105"/>
        <v>0</v>
      </c>
      <c r="AT122" s="2">
        <f t="shared" si="105"/>
        <v>341319.93</v>
      </c>
      <c r="AU122" s="2">
        <f t="shared" si="105"/>
        <v>0</v>
      </c>
      <c r="AV122" s="2">
        <f t="shared" si="105"/>
        <v>233906.69</v>
      </c>
      <c r="AW122" s="2">
        <f t="shared" si="105"/>
        <v>233906.69</v>
      </c>
      <c r="AX122" s="2">
        <f t="shared" si="105"/>
        <v>0</v>
      </c>
      <c r="AY122" s="2">
        <f t="shared" si="105"/>
        <v>233906.69</v>
      </c>
      <c r="AZ122" s="2">
        <f t="shared" si="105"/>
        <v>0</v>
      </c>
      <c r="BA122" s="2">
        <f t="shared" si="105"/>
        <v>0</v>
      </c>
      <c r="BB122" s="2">
        <f t="shared" si="105"/>
        <v>0</v>
      </c>
      <c r="BC122" s="2">
        <f t="shared" si="105"/>
        <v>0</v>
      </c>
      <c r="BD122" s="2">
        <f t="shared" si="105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ROUND(SUMIF(AA113:AA120,"=59527682",FQ113:FQ120),2)</f>
        <v>0</v>
      </c>
      <c r="BY122" s="2">
        <f>ROUND(SUMIF(AA113:AA120,"=59527682",FR113:FR120),2)</f>
        <v>0</v>
      </c>
      <c r="BZ122" s="2">
        <f>ROUND(SUMIF(AA113:AA120,"=59527682",GL113:GL120),2)</f>
        <v>0</v>
      </c>
      <c r="CA122" s="2">
        <f>ROUND(SUMIF(AA113:AA120,"=59527682",GM113:GM120),2)</f>
        <v>341319.93</v>
      </c>
      <c r="CB122" s="2">
        <f>ROUND(SUMIF(AA113:AA120,"=59527682",GN113:GN120),2)</f>
        <v>0</v>
      </c>
      <c r="CC122" s="2">
        <f>ROUND(SUMIF(AA113:AA120,"=59527682",GO113:GO120),2)</f>
        <v>341319.93</v>
      </c>
      <c r="CD122" s="2">
        <f>ROUND(SUMIF(AA113:AA120,"=59527682",GP113:GP120),2)</f>
        <v>0</v>
      </c>
      <c r="CE122" s="2">
        <f>AC122-BX122</f>
        <v>233906.69</v>
      </c>
      <c r="CF122" s="2">
        <f>AC122-BY122</f>
        <v>233906.69</v>
      </c>
      <c r="CG122" s="2">
        <f>BX122-BZ122</f>
        <v>0</v>
      </c>
      <c r="CH122" s="2">
        <f>AC122-BX122-BY122+BZ122</f>
        <v>233906.69</v>
      </c>
      <c r="CI122" s="2">
        <f>BY122-BZ122</f>
        <v>0</v>
      </c>
      <c r="CJ122" s="2">
        <f>ROUND(SUMIF(AA113:AA120,"=59527682",GX113:GX120),2)</f>
        <v>0</v>
      </c>
      <c r="CK122" s="2">
        <f>ROUND(SUMIF(AA113:AA120,"=59527682",GY113:GY120),2)</f>
        <v>0</v>
      </c>
      <c r="CL122" s="2">
        <f>ROUND(SUMIF(AA113:AA120,"=59527682",GZ113:GZ120),2)</f>
        <v>0</v>
      </c>
      <c r="CM122" s="2">
        <f>ROUND(SUMIF(AA113:AA120,"=59527682",HD113:HD120),2)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281174.11</v>
      </c>
      <c r="G124" s="4" t="s">
        <v>73</v>
      </c>
      <c r="H124" s="4" t="s">
        <v>74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281174.11</v>
      </c>
      <c r="X124" s="4">
        <v>1</v>
      </c>
      <c r="Y124" s="4">
        <v>281174.11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233906.69</v>
      </c>
      <c r="G125" s="4" t="s">
        <v>75</v>
      </c>
      <c r="H125" s="4" t="s">
        <v>76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233906.69</v>
      </c>
      <c r="X125" s="4">
        <v>1</v>
      </c>
      <c r="Y125" s="4">
        <v>233906.69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77</v>
      </c>
      <c r="H126" s="4" t="s">
        <v>78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233906.69</v>
      </c>
      <c r="G127" s="4" t="s">
        <v>79</v>
      </c>
      <c r="H127" s="4" t="s">
        <v>80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233906.69</v>
      </c>
      <c r="X127" s="4">
        <v>1</v>
      </c>
      <c r="Y127" s="4">
        <v>233906.69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233906.69</v>
      </c>
      <c r="G128" s="4" t="s">
        <v>81</v>
      </c>
      <c r="H128" s="4" t="s">
        <v>82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233906.69</v>
      </c>
      <c r="X128" s="4">
        <v>1</v>
      </c>
      <c r="Y128" s="4">
        <v>233906.69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83</v>
      </c>
      <c r="H129" s="4" t="s">
        <v>84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233906.69</v>
      </c>
      <c r="G130" s="4" t="s">
        <v>85</v>
      </c>
      <c r="H130" s="4" t="s">
        <v>86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233906.69</v>
      </c>
      <c r="X130" s="4">
        <v>1</v>
      </c>
      <c r="Y130" s="4">
        <v>233906.69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87</v>
      </c>
      <c r="H131" s="4" t="s">
        <v>88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89</v>
      </c>
      <c r="H132" s="4" t="s">
        <v>90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91</v>
      </c>
      <c r="H133" s="4" t="s">
        <v>92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5868.33</v>
      </c>
      <c r="G134" s="4" t="s">
        <v>93</v>
      </c>
      <c r="H134" s="4" t="s">
        <v>94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5868.33</v>
      </c>
      <c r="X134" s="4">
        <v>1</v>
      </c>
      <c r="Y134" s="4">
        <v>5868.33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95</v>
      </c>
      <c r="H135" s="4" t="s">
        <v>96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2660.66</v>
      </c>
      <c r="G136" s="4" t="s">
        <v>97</v>
      </c>
      <c r="H136" s="4" t="s">
        <v>98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2660.66</v>
      </c>
      <c r="X136" s="4">
        <v>1</v>
      </c>
      <c r="Y136" s="4">
        <v>2660.66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41399.089999999997</v>
      </c>
      <c r="G137" s="4" t="s">
        <v>99</v>
      </c>
      <c r="H137" s="4" t="s">
        <v>100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41399.089999999997</v>
      </c>
      <c r="X137" s="4">
        <v>1</v>
      </c>
      <c r="Y137" s="4">
        <v>41399.089999999997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101</v>
      </c>
      <c r="H138" s="4" t="s">
        <v>102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103</v>
      </c>
      <c r="H139" s="4" t="s">
        <v>104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341319.93</v>
      </c>
      <c r="G140" s="4" t="s">
        <v>105</v>
      </c>
      <c r="H140" s="4" t="s">
        <v>106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341319.93</v>
      </c>
      <c r="X140" s="4">
        <v>1</v>
      </c>
      <c r="Y140" s="4">
        <v>341319.93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107</v>
      </c>
      <c r="H141" s="4" t="s">
        <v>108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109</v>
      </c>
      <c r="H142" s="4" t="s">
        <v>110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111</v>
      </c>
      <c r="H143" s="4" t="s">
        <v>112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67.389793679999997</v>
      </c>
      <c r="G144" s="4" t="s">
        <v>113</v>
      </c>
      <c r="H144" s="4" t="s">
        <v>114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67.389793679999997</v>
      </c>
      <c r="X144" s="4">
        <v>1</v>
      </c>
      <c r="Y144" s="4">
        <v>67.389793679999997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115</v>
      </c>
      <c r="H145" s="4" t="s">
        <v>116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117</v>
      </c>
      <c r="H146" s="4" t="s">
        <v>118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119</v>
      </c>
      <c r="H147" s="4" t="s">
        <v>120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38087.160000000003</v>
      </c>
      <c r="G148" s="4" t="s">
        <v>121</v>
      </c>
      <c r="H148" s="4" t="s">
        <v>122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38087.160000000003</v>
      </c>
      <c r="X148" s="4">
        <v>1</v>
      </c>
      <c r="Y148" s="4">
        <v>38087.160000000003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17801.599999999999</v>
      </c>
      <c r="G149" s="4" t="s">
        <v>123</v>
      </c>
      <c r="H149" s="4" t="s">
        <v>124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17801.599999999999</v>
      </c>
      <c r="X149" s="4">
        <v>1</v>
      </c>
      <c r="Y149" s="4">
        <v>17801.599999999999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341319.93</v>
      </c>
      <c r="G150" s="4" t="s">
        <v>125</v>
      </c>
      <c r="H150" s="4" t="s">
        <v>126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341319.93</v>
      </c>
      <c r="X150" s="4">
        <v>1</v>
      </c>
      <c r="Y150" s="4">
        <v>341319.93</v>
      </c>
      <c r="Z150" s="4"/>
      <c r="AA150" s="4"/>
      <c r="AB150" s="4"/>
    </row>
    <row r="152" spans="1:206" x14ac:dyDescent="0.2">
      <c r="A152" s="2">
        <v>51</v>
      </c>
      <c r="B152" s="2">
        <f>B20</f>
        <v>1</v>
      </c>
      <c r="C152" s="2">
        <f>A20</f>
        <v>3</v>
      </c>
      <c r="D152" s="2">
        <f>ROW(A20)</f>
        <v>20</v>
      </c>
      <c r="E152" s="2"/>
      <c r="F152" s="2" t="str">
        <f>IF(F20&lt;&gt;"",F20,"")</f>
        <v/>
      </c>
      <c r="G152" s="2" t="str">
        <f>IF(G20&lt;&gt;"",G20,"")</f>
        <v>Новая локальная смета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06">ROUND(O42+O79+O122+AB152,2)</f>
        <v>334243.14</v>
      </c>
      <c r="P152" s="2">
        <f t="shared" si="106"/>
        <v>245465.99</v>
      </c>
      <c r="Q152" s="2">
        <f t="shared" si="106"/>
        <v>5929.5</v>
      </c>
      <c r="R152" s="2">
        <f t="shared" si="106"/>
        <v>2683.06</v>
      </c>
      <c r="S152" s="2">
        <f t="shared" si="106"/>
        <v>82847.649999999994</v>
      </c>
      <c r="T152" s="2">
        <f t="shared" si="106"/>
        <v>0</v>
      </c>
      <c r="U152" s="2">
        <f>U42+U79+U122+AH152</f>
        <v>152.7015905184</v>
      </c>
      <c r="V152" s="2">
        <f>V42+V79+V122+AI152</f>
        <v>0</v>
      </c>
      <c r="W152" s="2">
        <f>ROUND(W42+W79+W122+AJ152,2)</f>
        <v>0</v>
      </c>
      <c r="X152" s="2">
        <f>ROUND(X42+X79+X122+AK152,2)</f>
        <v>76560.679999999993</v>
      </c>
      <c r="Y152" s="2">
        <f>ROUND(Y42+Y79+Y122+AL152,2)</f>
        <v>35836.75</v>
      </c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>
        <f t="shared" ref="AO152:BD152" si="107">ROUND(AO42+AO79+AO122+BX152,2)</f>
        <v>0</v>
      </c>
      <c r="AP152" s="2">
        <f t="shared" si="107"/>
        <v>0</v>
      </c>
      <c r="AQ152" s="2">
        <f t="shared" si="107"/>
        <v>0</v>
      </c>
      <c r="AR152" s="2">
        <f t="shared" si="107"/>
        <v>450933.47</v>
      </c>
      <c r="AS152" s="2">
        <f t="shared" si="107"/>
        <v>109613.54</v>
      </c>
      <c r="AT152" s="2">
        <f t="shared" si="107"/>
        <v>341319.93</v>
      </c>
      <c r="AU152" s="2">
        <f t="shared" si="107"/>
        <v>0</v>
      </c>
      <c r="AV152" s="2">
        <f t="shared" si="107"/>
        <v>245465.99</v>
      </c>
      <c r="AW152" s="2">
        <f t="shared" si="107"/>
        <v>245465.99</v>
      </c>
      <c r="AX152" s="2">
        <f t="shared" si="107"/>
        <v>0</v>
      </c>
      <c r="AY152" s="2">
        <f t="shared" si="107"/>
        <v>245465.99</v>
      </c>
      <c r="AZ152" s="2">
        <f t="shared" si="107"/>
        <v>0</v>
      </c>
      <c r="BA152" s="2">
        <f t="shared" si="107"/>
        <v>0</v>
      </c>
      <c r="BB152" s="2">
        <f t="shared" si="107"/>
        <v>0</v>
      </c>
      <c r="BC152" s="2">
        <f t="shared" si="107"/>
        <v>0</v>
      </c>
      <c r="BD152" s="2">
        <f t="shared" si="107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334243.14</v>
      </c>
      <c r="G154" s="4" t="s">
        <v>73</v>
      </c>
      <c r="H154" s="4" t="s">
        <v>74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334243.14</v>
      </c>
      <c r="X154" s="4">
        <v>1</v>
      </c>
      <c r="Y154" s="4">
        <v>334243.14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245465.99</v>
      </c>
      <c r="G155" s="4" t="s">
        <v>75</v>
      </c>
      <c r="H155" s="4" t="s">
        <v>76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245465.99</v>
      </c>
      <c r="X155" s="4">
        <v>1</v>
      </c>
      <c r="Y155" s="4">
        <v>245465.99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77</v>
      </c>
      <c r="H156" s="4" t="s">
        <v>78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245465.99</v>
      </c>
      <c r="G157" s="4" t="s">
        <v>79</v>
      </c>
      <c r="H157" s="4" t="s">
        <v>80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245465.99</v>
      </c>
      <c r="X157" s="4">
        <v>1</v>
      </c>
      <c r="Y157" s="4">
        <v>245465.99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245465.99</v>
      </c>
      <c r="G158" s="4" t="s">
        <v>81</v>
      </c>
      <c r="H158" s="4" t="s">
        <v>82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245465.99</v>
      </c>
      <c r="X158" s="4">
        <v>1</v>
      </c>
      <c r="Y158" s="4">
        <v>245465.99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83</v>
      </c>
      <c r="H159" s="4" t="s">
        <v>84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245465.99</v>
      </c>
      <c r="G160" s="4" t="s">
        <v>85</v>
      </c>
      <c r="H160" s="4" t="s">
        <v>86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245465.99</v>
      </c>
      <c r="X160" s="4">
        <v>1</v>
      </c>
      <c r="Y160" s="4">
        <v>245465.99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87</v>
      </c>
      <c r="H161" s="4" t="s">
        <v>88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89</v>
      </c>
      <c r="H162" s="4" t="s">
        <v>90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91</v>
      </c>
      <c r="H163" s="4" t="s">
        <v>92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5929.5</v>
      </c>
      <c r="G164" s="4" t="s">
        <v>93</v>
      </c>
      <c r="H164" s="4" t="s">
        <v>94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5929.5</v>
      </c>
      <c r="X164" s="4">
        <v>1</v>
      </c>
      <c r="Y164" s="4">
        <v>5929.5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95</v>
      </c>
      <c r="H165" s="4" t="s">
        <v>96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2683.06</v>
      </c>
      <c r="G166" s="4" t="s">
        <v>97</v>
      </c>
      <c r="H166" s="4" t="s">
        <v>98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2683.06</v>
      </c>
      <c r="X166" s="4">
        <v>1</v>
      </c>
      <c r="Y166" s="4">
        <v>2683.06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82847.649999999994</v>
      </c>
      <c r="G167" s="4" t="s">
        <v>99</v>
      </c>
      <c r="H167" s="4" t="s">
        <v>100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82847.649999999994</v>
      </c>
      <c r="X167" s="4">
        <v>1</v>
      </c>
      <c r="Y167" s="4">
        <v>82847.649999999994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101</v>
      </c>
      <c r="H168" s="4" t="s">
        <v>102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109613.54</v>
      </c>
      <c r="G169" s="4" t="s">
        <v>103</v>
      </c>
      <c r="H169" s="4" t="s">
        <v>104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109613.54</v>
      </c>
      <c r="X169" s="4">
        <v>1</v>
      </c>
      <c r="Y169" s="4">
        <v>109613.54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341319.93</v>
      </c>
      <c r="G170" s="4" t="s">
        <v>105</v>
      </c>
      <c r="H170" s="4" t="s">
        <v>106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341319.93</v>
      </c>
      <c r="X170" s="4">
        <v>1</v>
      </c>
      <c r="Y170" s="4">
        <v>341319.93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107</v>
      </c>
      <c r="H171" s="4" t="s">
        <v>108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109</v>
      </c>
      <c r="H172" s="4" t="s">
        <v>110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111</v>
      </c>
      <c r="H173" s="4" t="s">
        <v>112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152.7015905184</v>
      </c>
      <c r="G174" s="4" t="s">
        <v>113</v>
      </c>
      <c r="H174" s="4" t="s">
        <v>114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152.7015905184</v>
      </c>
      <c r="X174" s="4">
        <v>1</v>
      </c>
      <c r="Y174" s="4">
        <v>152.7015905184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115</v>
      </c>
      <c r="H175" s="4" t="s">
        <v>116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117</v>
      </c>
      <c r="H176" s="4" t="s">
        <v>118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119</v>
      </c>
      <c r="H177" s="4" t="s">
        <v>120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76560.679999999993</v>
      </c>
      <c r="G178" s="4" t="s">
        <v>121</v>
      </c>
      <c r="H178" s="4" t="s">
        <v>122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76560.679999999993</v>
      </c>
      <c r="X178" s="4">
        <v>1</v>
      </c>
      <c r="Y178" s="4">
        <v>76560.679999999993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35836.75</v>
      </c>
      <c r="G179" s="4" t="s">
        <v>123</v>
      </c>
      <c r="H179" s="4" t="s">
        <v>124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35836.75</v>
      </c>
      <c r="X179" s="4">
        <v>1</v>
      </c>
      <c r="Y179" s="4">
        <v>35836.75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450933.47</v>
      </c>
      <c r="G180" s="4" t="s">
        <v>125</v>
      </c>
      <c r="H180" s="4" t="s">
        <v>126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450933.47</v>
      </c>
      <c r="X180" s="4">
        <v>1</v>
      </c>
      <c r="Y180" s="4">
        <v>450933.47</v>
      </c>
      <c r="Z180" s="4"/>
      <c r="AA180" s="4"/>
      <c r="AB180" s="4"/>
    </row>
    <row r="182" spans="1:206" x14ac:dyDescent="0.2">
      <c r="A182" s="2">
        <v>51</v>
      </c>
      <c r="B182" s="2">
        <f>B12</f>
        <v>218</v>
      </c>
      <c r="C182" s="2">
        <f>A12</f>
        <v>1</v>
      </c>
      <c r="D182" s="2">
        <f>ROW(A12)</f>
        <v>12</v>
      </c>
      <c r="E182" s="2"/>
      <c r="F182" s="2" t="str">
        <f>IF(F12&lt;&gt;"",F12,"")</f>
        <v>02-01-04</v>
      </c>
      <c r="G182" s="2" t="str">
        <f>IF(G12&lt;&gt;"",G12,"")</f>
        <v>02-01-04 Кабельные линии 10 кВ в траншее (постоянная схема)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08">ROUND(O152,2)</f>
        <v>334243.14</v>
      </c>
      <c r="P182" s="2">
        <f t="shared" si="108"/>
        <v>245465.99</v>
      </c>
      <c r="Q182" s="2">
        <f t="shared" si="108"/>
        <v>5929.5</v>
      </c>
      <c r="R182" s="2">
        <f t="shared" si="108"/>
        <v>2683.06</v>
      </c>
      <c r="S182" s="2">
        <f t="shared" si="108"/>
        <v>82847.649999999994</v>
      </c>
      <c r="T182" s="2">
        <f t="shared" si="108"/>
        <v>0</v>
      </c>
      <c r="U182" s="2">
        <f>U152</f>
        <v>152.7015905184</v>
      </c>
      <c r="V182" s="2">
        <f>V152</f>
        <v>0</v>
      </c>
      <c r="W182" s="2">
        <f>ROUND(W152,2)</f>
        <v>0</v>
      </c>
      <c r="X182" s="2">
        <f>ROUND(X152,2)</f>
        <v>76560.679999999993</v>
      </c>
      <c r="Y182" s="2">
        <f>ROUND(Y152,2)</f>
        <v>35836.75</v>
      </c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>
        <f t="shared" ref="AO182:BD182" si="109">ROUND(AO152,2)</f>
        <v>0</v>
      </c>
      <c r="AP182" s="2">
        <f t="shared" si="109"/>
        <v>0</v>
      </c>
      <c r="AQ182" s="2">
        <f t="shared" si="109"/>
        <v>0</v>
      </c>
      <c r="AR182" s="2">
        <f t="shared" si="109"/>
        <v>450933.47</v>
      </c>
      <c r="AS182" s="2">
        <f t="shared" si="109"/>
        <v>109613.54</v>
      </c>
      <c r="AT182" s="2">
        <f t="shared" si="109"/>
        <v>341319.93</v>
      </c>
      <c r="AU182" s="2">
        <f t="shared" si="109"/>
        <v>0</v>
      </c>
      <c r="AV182" s="2">
        <f t="shared" si="109"/>
        <v>245465.99</v>
      </c>
      <c r="AW182" s="2">
        <f t="shared" si="109"/>
        <v>245465.99</v>
      </c>
      <c r="AX182" s="2">
        <f t="shared" si="109"/>
        <v>0</v>
      </c>
      <c r="AY182" s="2">
        <f t="shared" si="109"/>
        <v>245465.99</v>
      </c>
      <c r="AZ182" s="2">
        <f t="shared" si="109"/>
        <v>0</v>
      </c>
      <c r="BA182" s="2">
        <f t="shared" si="109"/>
        <v>0</v>
      </c>
      <c r="BB182" s="2">
        <f t="shared" si="109"/>
        <v>0</v>
      </c>
      <c r="BC182" s="2">
        <f t="shared" si="109"/>
        <v>0</v>
      </c>
      <c r="BD182" s="2">
        <f t="shared" si="109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334243.14</v>
      </c>
      <c r="G184" s="4" t="s">
        <v>73</v>
      </c>
      <c r="H184" s="4" t="s">
        <v>74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334243.14</v>
      </c>
      <c r="X184" s="4">
        <v>1</v>
      </c>
      <c r="Y184" s="4">
        <v>334243.14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245465.99</v>
      </c>
      <c r="G185" s="4" t="s">
        <v>75</v>
      </c>
      <c r="H185" s="4" t="s">
        <v>76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245465.99</v>
      </c>
      <c r="X185" s="4">
        <v>1</v>
      </c>
      <c r="Y185" s="4">
        <v>245465.99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77</v>
      </c>
      <c r="H186" s="4" t="s">
        <v>78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245465.99</v>
      </c>
      <c r="G187" s="4" t="s">
        <v>79</v>
      </c>
      <c r="H187" s="4" t="s">
        <v>80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245465.99</v>
      </c>
      <c r="X187" s="4">
        <v>1</v>
      </c>
      <c r="Y187" s="4">
        <v>245465.99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245465.99</v>
      </c>
      <c r="G188" s="4" t="s">
        <v>81</v>
      </c>
      <c r="H188" s="4" t="s">
        <v>82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245465.99</v>
      </c>
      <c r="X188" s="4">
        <v>1</v>
      </c>
      <c r="Y188" s="4">
        <v>245465.99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83</v>
      </c>
      <c r="H189" s="4" t="s">
        <v>84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245465.99</v>
      </c>
      <c r="G190" s="4" t="s">
        <v>85</v>
      </c>
      <c r="H190" s="4" t="s">
        <v>86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245465.99</v>
      </c>
      <c r="X190" s="4">
        <v>1</v>
      </c>
      <c r="Y190" s="4">
        <v>245465.99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87</v>
      </c>
      <c r="H191" s="4" t="s">
        <v>88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89</v>
      </c>
      <c r="H192" s="4" t="s">
        <v>90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91</v>
      </c>
      <c r="H193" s="4" t="s">
        <v>92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5929.5</v>
      </c>
      <c r="G194" s="4" t="s">
        <v>93</v>
      </c>
      <c r="H194" s="4" t="s">
        <v>94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5929.5</v>
      </c>
      <c r="X194" s="4">
        <v>1</v>
      </c>
      <c r="Y194" s="4">
        <v>5929.5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95</v>
      </c>
      <c r="H195" s="4" t="s">
        <v>96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2683.06</v>
      </c>
      <c r="G196" s="4" t="s">
        <v>97</v>
      </c>
      <c r="H196" s="4" t="s">
        <v>98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2683.06</v>
      </c>
      <c r="X196" s="4">
        <v>1</v>
      </c>
      <c r="Y196" s="4">
        <v>2683.06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82847.649999999994</v>
      </c>
      <c r="G197" s="4" t="s">
        <v>99</v>
      </c>
      <c r="H197" s="4" t="s">
        <v>100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82847.649999999994</v>
      </c>
      <c r="X197" s="4">
        <v>1</v>
      </c>
      <c r="Y197" s="4">
        <v>82847.649999999994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101</v>
      </c>
      <c r="H198" s="4" t="s">
        <v>102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109613.54</v>
      </c>
      <c r="G199" s="4" t="s">
        <v>103</v>
      </c>
      <c r="H199" s="4" t="s">
        <v>104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109613.54</v>
      </c>
      <c r="X199" s="4">
        <v>1</v>
      </c>
      <c r="Y199" s="4">
        <v>109613.54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341319.93</v>
      </c>
      <c r="G200" s="4" t="s">
        <v>105</v>
      </c>
      <c r="H200" s="4" t="s">
        <v>106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341319.93</v>
      </c>
      <c r="X200" s="4">
        <v>1</v>
      </c>
      <c r="Y200" s="4">
        <v>341319.93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107</v>
      </c>
      <c r="H201" s="4" t="s">
        <v>108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109</v>
      </c>
      <c r="H202" s="4" t="s">
        <v>110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111</v>
      </c>
      <c r="H203" s="4" t="s">
        <v>112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152.7015905184</v>
      </c>
      <c r="G204" s="4" t="s">
        <v>113</v>
      </c>
      <c r="H204" s="4" t="s">
        <v>114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152.7015905184</v>
      </c>
      <c r="X204" s="4">
        <v>1</v>
      </c>
      <c r="Y204" s="4">
        <v>152.7015905184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115</v>
      </c>
      <c r="H205" s="4" t="s">
        <v>116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117</v>
      </c>
      <c r="H206" s="4" t="s">
        <v>118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119</v>
      </c>
      <c r="H207" s="4" t="s">
        <v>120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76560.679999999993</v>
      </c>
      <c r="G208" s="4" t="s">
        <v>121</v>
      </c>
      <c r="H208" s="4" t="s">
        <v>122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76560.679999999993</v>
      </c>
      <c r="X208" s="4">
        <v>1</v>
      </c>
      <c r="Y208" s="4">
        <v>76560.679999999993</v>
      </c>
      <c r="Z208" s="4"/>
      <c r="AA208" s="4"/>
      <c r="AB208" s="4"/>
    </row>
    <row r="209" spans="1:50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35836.75</v>
      </c>
      <c r="G209" s="4" t="s">
        <v>123</v>
      </c>
      <c r="H209" s="4" t="s">
        <v>124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35836.75</v>
      </c>
      <c r="X209" s="4">
        <v>1</v>
      </c>
      <c r="Y209" s="4">
        <v>35836.75</v>
      </c>
      <c r="Z209" s="4"/>
      <c r="AA209" s="4"/>
      <c r="AB209" s="4"/>
    </row>
    <row r="210" spans="1:50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450933.47</v>
      </c>
      <c r="G210" s="4" t="s">
        <v>125</v>
      </c>
      <c r="H210" s="4" t="s">
        <v>126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450933.47</v>
      </c>
      <c r="X210" s="4">
        <v>1</v>
      </c>
      <c r="Y210" s="4">
        <v>450933.47</v>
      </c>
      <c r="Z210" s="4"/>
      <c r="AA210" s="4"/>
      <c r="AB210" s="4"/>
    </row>
    <row r="213" spans="1:50" x14ac:dyDescent="0.2">
      <c r="A213">
        <v>70</v>
      </c>
      <c r="B213">
        <v>1</v>
      </c>
      <c r="D213">
        <v>1</v>
      </c>
      <c r="E213" t="s">
        <v>193</v>
      </c>
      <c r="F213" t="s">
        <v>194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50" x14ac:dyDescent="0.2">
      <c r="A214">
        <v>70</v>
      </c>
      <c r="B214">
        <v>1</v>
      </c>
      <c r="D214">
        <v>2</v>
      </c>
      <c r="E214" t="s">
        <v>195</v>
      </c>
      <c r="F214" t="s">
        <v>196</v>
      </c>
      <c r="G214">
        <v>1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6" spans="1:50" x14ac:dyDescent="0.2">
      <c r="A216">
        <v>-1</v>
      </c>
    </row>
    <row r="218" spans="1:50" x14ac:dyDescent="0.2">
      <c r="A218" s="3">
        <v>75</v>
      </c>
      <c r="B218" s="3" t="s">
        <v>197</v>
      </c>
      <c r="C218" s="3">
        <v>2025</v>
      </c>
      <c r="D218" s="3">
        <v>0</v>
      </c>
      <c r="E218" s="3">
        <v>1</v>
      </c>
      <c r="F218" s="3"/>
      <c r="G218" s="3">
        <v>0</v>
      </c>
      <c r="H218" s="3">
        <v>2</v>
      </c>
      <c r="I218" s="3">
        <v>1</v>
      </c>
      <c r="J218" s="3">
        <v>1</v>
      </c>
      <c r="K218" s="3">
        <v>95</v>
      </c>
      <c r="L218" s="3">
        <v>65</v>
      </c>
      <c r="M218" s="3">
        <v>0</v>
      </c>
      <c r="N218" s="3">
        <v>59527682</v>
      </c>
      <c r="O218" s="3">
        <v>1</v>
      </c>
    </row>
    <row r="219" spans="1:50" x14ac:dyDescent="0.2">
      <c r="A219" s="5">
        <v>1</v>
      </c>
      <c r="B219" s="5" t="s">
        <v>198</v>
      </c>
      <c r="C219" s="5" t="s">
        <v>199</v>
      </c>
      <c r="D219" s="5">
        <v>2025</v>
      </c>
      <c r="E219" s="5">
        <v>1</v>
      </c>
      <c r="F219" s="5">
        <v>1</v>
      </c>
      <c r="G219" s="5">
        <v>1</v>
      </c>
      <c r="H219" s="5">
        <v>0</v>
      </c>
      <c r="I219" s="5">
        <v>2</v>
      </c>
      <c r="J219" s="5">
        <v>1</v>
      </c>
      <c r="K219" s="5">
        <v>1</v>
      </c>
      <c r="L219" s="5">
        <v>1</v>
      </c>
      <c r="M219" s="5">
        <v>1</v>
      </c>
      <c r="N219" s="5">
        <v>1</v>
      </c>
      <c r="O219" s="5">
        <v>1</v>
      </c>
      <c r="P219" s="5">
        <v>1</v>
      </c>
      <c r="Q219" s="5">
        <v>1</v>
      </c>
      <c r="R219" s="5" t="s">
        <v>3</v>
      </c>
      <c r="S219" s="5" t="s">
        <v>3</v>
      </c>
      <c r="T219" s="5" t="s">
        <v>3</v>
      </c>
      <c r="U219" s="5" t="s">
        <v>3</v>
      </c>
      <c r="V219" s="5" t="s">
        <v>3</v>
      </c>
      <c r="W219" s="5" t="s">
        <v>3</v>
      </c>
      <c r="X219" s="5" t="s">
        <v>3</v>
      </c>
      <c r="Y219" s="5" t="s">
        <v>3</v>
      </c>
      <c r="Z219" s="5" t="s">
        <v>3</v>
      </c>
      <c r="AA219" s="5" t="s">
        <v>200</v>
      </c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>
        <v>59527683</v>
      </c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3" spans="1:50" x14ac:dyDescent="0.2">
      <c r="A223">
        <v>65</v>
      </c>
      <c r="C223">
        <v>1</v>
      </c>
      <c r="D223">
        <v>0</v>
      </c>
      <c r="E2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B37EC-6EE0-4BEB-88C3-0A502E79C6A3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59527682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ROUND((Source!F169)/1000,2)</f>
        <v>109.61</v>
      </c>
      <c r="F16" s="7">
        <f>ROUND((Source!F170)/1000,2)</f>
        <v>341.32</v>
      </c>
      <c r="G16" s="7">
        <f>ROUND((Source!F161)/1000,2)</f>
        <v>0</v>
      </c>
      <c r="H16" s="7">
        <f>ROUND((Source!F171)/1000+(Source!F172)/1000,2)</f>
        <v>0</v>
      </c>
      <c r="I16" s="7">
        <f>E16+F16+G16+H16</f>
        <v>450.93</v>
      </c>
      <c r="J16" s="7">
        <f>ROUND((Source!F167+Source!F166)/1000,2)</f>
        <v>85.53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334243.14</v>
      </c>
      <c r="AU16" s="7">
        <v>245465.99</v>
      </c>
      <c r="AV16" s="7">
        <v>0</v>
      </c>
      <c r="AW16" s="7">
        <v>0</v>
      </c>
      <c r="AX16" s="7">
        <v>0</v>
      </c>
      <c r="AY16" s="7">
        <v>5929.5</v>
      </c>
      <c r="AZ16" s="7">
        <v>2683.06</v>
      </c>
      <c r="BA16" s="7">
        <v>82847.649999999994</v>
      </c>
      <c r="BB16" s="7">
        <v>109613.54</v>
      </c>
      <c r="BC16" s="7">
        <v>341319.93</v>
      </c>
      <c r="BD16" s="7">
        <v>0</v>
      </c>
      <c r="BE16" s="7">
        <v>0</v>
      </c>
      <c r="BF16" s="7">
        <v>152.7015905184</v>
      </c>
      <c r="BG16" s="7">
        <v>0</v>
      </c>
      <c r="BH16" s="7">
        <v>0</v>
      </c>
      <c r="BI16" s="7">
        <v>76560.679999999993</v>
      </c>
      <c r="BJ16" s="7">
        <v>35836.75</v>
      </c>
      <c r="BK16" s="7">
        <v>450933.47</v>
      </c>
    </row>
    <row r="18" spans="1:19" x14ac:dyDescent="0.2">
      <c r="A18">
        <v>51</v>
      </c>
      <c r="E18" s="8">
        <f>SUMIF(A16:A17,3,E16:E17)</f>
        <v>109.61</v>
      </c>
      <c r="F18" s="8">
        <f>SUMIF(A16:A17,3,F16:F17)</f>
        <v>341.32</v>
      </c>
      <c r="G18" s="8">
        <f>SUMIF(A16:A17,3,G16:G17)</f>
        <v>0</v>
      </c>
      <c r="H18" s="8">
        <f>SUMIF(A16:A17,3,H16:H17)</f>
        <v>0</v>
      </c>
      <c r="I18" s="8">
        <f>SUMIF(A16:A17,3,I16:I17)</f>
        <v>450.93</v>
      </c>
      <c r="J18" s="8">
        <f>SUMIF(A16:A17,3,J16:J17)</f>
        <v>85.53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334243.14</v>
      </c>
      <c r="G20" s="4" t="s">
        <v>73</v>
      </c>
      <c r="H20" s="4" t="s">
        <v>74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245465.99</v>
      </c>
      <c r="G21" s="4" t="s">
        <v>75</v>
      </c>
      <c r="H21" s="4" t="s">
        <v>76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77</v>
      </c>
      <c r="H22" s="4" t="s">
        <v>78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245465.99</v>
      </c>
      <c r="G23" s="4" t="s">
        <v>79</v>
      </c>
      <c r="H23" s="4" t="s">
        <v>80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245465.99</v>
      </c>
      <c r="G24" s="4" t="s">
        <v>81</v>
      </c>
      <c r="H24" s="4" t="s">
        <v>82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83</v>
      </c>
      <c r="H25" s="4" t="s">
        <v>84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245465.99</v>
      </c>
      <c r="G26" s="4" t="s">
        <v>85</v>
      </c>
      <c r="H26" s="4" t="s">
        <v>86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87</v>
      </c>
      <c r="H27" s="4" t="s">
        <v>88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89</v>
      </c>
      <c r="H28" s="4" t="s">
        <v>90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91</v>
      </c>
      <c r="H29" s="4" t="s">
        <v>92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5929.5</v>
      </c>
      <c r="G30" s="4" t="s">
        <v>93</v>
      </c>
      <c r="H30" s="4" t="s">
        <v>94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95</v>
      </c>
      <c r="H31" s="4" t="s">
        <v>96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2683.06</v>
      </c>
      <c r="G32" s="4" t="s">
        <v>97</v>
      </c>
      <c r="H32" s="4" t="s">
        <v>98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82847.649999999994</v>
      </c>
      <c r="G33" s="4" t="s">
        <v>99</v>
      </c>
      <c r="H33" s="4" t="s">
        <v>100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101</v>
      </c>
      <c r="H34" s="4" t="s">
        <v>102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109613.54</v>
      </c>
      <c r="G35" s="4" t="s">
        <v>103</v>
      </c>
      <c r="H35" s="4" t="s">
        <v>104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341319.93</v>
      </c>
      <c r="G36" s="4" t="s">
        <v>105</v>
      </c>
      <c r="H36" s="4" t="s">
        <v>106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107</v>
      </c>
      <c r="H37" s="4" t="s">
        <v>108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109</v>
      </c>
      <c r="H38" s="4" t="s">
        <v>110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111</v>
      </c>
      <c r="H39" s="4" t="s">
        <v>112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152.7015905184</v>
      </c>
      <c r="G40" s="4" t="s">
        <v>113</v>
      </c>
      <c r="H40" s="4" t="s">
        <v>114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115</v>
      </c>
      <c r="H41" s="4" t="s">
        <v>116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117</v>
      </c>
      <c r="H42" s="4" t="s">
        <v>118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119</v>
      </c>
      <c r="H43" s="4" t="s">
        <v>120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76560.679999999993</v>
      </c>
      <c r="G44" s="4" t="s">
        <v>121</v>
      </c>
      <c r="H44" s="4" t="s">
        <v>122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35836.75</v>
      </c>
      <c r="G45" s="4" t="s">
        <v>123</v>
      </c>
      <c r="H45" s="4" t="s">
        <v>124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450933.47</v>
      </c>
      <c r="G46" s="4" t="s">
        <v>125</v>
      </c>
      <c r="H46" s="4" t="s">
        <v>126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197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59527682</v>
      </c>
      <c r="O51" s="3">
        <v>1</v>
      </c>
    </row>
    <row r="52" spans="1:50" x14ac:dyDescent="0.2">
      <c r="A52" s="5">
        <v>1</v>
      </c>
      <c r="B52" s="5" t="s">
        <v>198</v>
      </c>
      <c r="C52" s="5" t="s">
        <v>199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59527683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E2E9A-9E3A-4DA1-99D8-42AA8ACE96DC}">
  <dimension ref="A1:DO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59527682</v>
      </c>
      <c r="C1">
        <v>59528032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202</v>
      </c>
      <c r="J1" t="s">
        <v>3</v>
      </c>
      <c r="K1" t="s">
        <v>203</v>
      </c>
      <c r="L1">
        <v>1191</v>
      </c>
      <c r="N1">
        <v>1013</v>
      </c>
      <c r="O1" t="s">
        <v>204</v>
      </c>
      <c r="P1" t="s">
        <v>204</v>
      </c>
      <c r="Q1">
        <v>1</v>
      </c>
      <c r="W1">
        <v>0</v>
      </c>
      <c r="X1">
        <v>476480486</v>
      </c>
      <c r="Y1">
        <f>(AT1*1.1)</f>
        <v>44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</v>
      </c>
      <c r="AU1" t="s">
        <v>26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10.119999999999999</v>
      </c>
      <c r="CW1">
        <v>0</v>
      </c>
      <c r="CX1">
        <f>ROUND(Y1*Source!I33,9)</f>
        <v>10.119999999999999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>ROUND(ROUND(AE1,2)*CX1,2)</f>
        <v>0</v>
      </c>
      <c r="DG1">
        <f t="shared" ref="DG1:DG9" si="0">ROUND(ROUND(AF1,2)*CX1,2)</f>
        <v>0</v>
      </c>
      <c r="DH1">
        <f t="shared" ref="DH1:DH9" si="1">ROUND(ROUND(AG1,2)*CX1,2)</f>
        <v>0</v>
      </c>
      <c r="DI1">
        <f t="shared" ref="DI1:DI28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59527682</v>
      </c>
      <c r="C2">
        <v>59528032</v>
      </c>
      <c r="D2">
        <v>58930754</v>
      </c>
      <c r="E2">
        <v>1</v>
      </c>
      <c r="F2">
        <v>1</v>
      </c>
      <c r="G2">
        <v>30515945</v>
      </c>
      <c r="H2">
        <v>3</v>
      </c>
      <c r="I2" t="s">
        <v>50</v>
      </c>
      <c r="J2" t="s">
        <v>53</v>
      </c>
      <c r="K2" t="s">
        <v>51</v>
      </c>
      <c r="L2">
        <v>1339</v>
      </c>
      <c r="N2">
        <v>1007</v>
      </c>
      <c r="O2" t="s">
        <v>52</v>
      </c>
      <c r="P2" t="s">
        <v>52</v>
      </c>
      <c r="Q2">
        <v>1</v>
      </c>
      <c r="W2">
        <v>0</v>
      </c>
      <c r="X2">
        <v>-177778699</v>
      </c>
      <c r="Y2">
        <f>AT2</f>
        <v>15</v>
      </c>
      <c r="AA2">
        <v>1146.82</v>
      </c>
      <c r="AB2">
        <v>0</v>
      </c>
      <c r="AC2">
        <v>0</v>
      </c>
      <c r="AD2">
        <v>0</v>
      </c>
      <c r="AE2">
        <v>146.84</v>
      </c>
      <c r="AF2">
        <v>0</v>
      </c>
      <c r="AG2">
        <v>0</v>
      </c>
      <c r="AH2">
        <v>0</v>
      </c>
      <c r="AI2">
        <v>7.81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15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ROUND(Y2*Source!I33,9)</f>
        <v>3.45</v>
      </c>
      <c r="CY2">
        <f>AA2</f>
        <v>1146.82</v>
      </c>
      <c r="CZ2">
        <f>AE2</f>
        <v>146.84</v>
      </c>
      <c r="DA2">
        <f>AI2</f>
        <v>7.81</v>
      </c>
      <c r="DB2">
        <f>ROUND(ROUND(AT2*CZ2,2),6)</f>
        <v>2202.6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3956.53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3956.53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ROW(Source!A35)</f>
        <v>35</v>
      </c>
      <c r="B3">
        <v>59527682</v>
      </c>
      <c r="C3">
        <v>59528036</v>
      </c>
      <c r="D3">
        <v>58930754</v>
      </c>
      <c r="E3">
        <v>1</v>
      </c>
      <c r="F3">
        <v>1</v>
      </c>
      <c r="G3">
        <v>30515945</v>
      </c>
      <c r="H3">
        <v>3</v>
      </c>
      <c r="I3" t="s">
        <v>50</v>
      </c>
      <c r="J3" t="s">
        <v>53</v>
      </c>
      <c r="K3" t="s">
        <v>51</v>
      </c>
      <c r="L3">
        <v>1339</v>
      </c>
      <c r="N3">
        <v>1007</v>
      </c>
      <c r="O3" t="s">
        <v>52</v>
      </c>
      <c r="P3" t="s">
        <v>52</v>
      </c>
      <c r="Q3">
        <v>1</v>
      </c>
      <c r="W3">
        <v>0</v>
      </c>
      <c r="X3">
        <v>-177778699</v>
      </c>
      <c r="Y3">
        <f>AT3</f>
        <v>15</v>
      </c>
      <c r="AA3">
        <v>1146.82</v>
      </c>
      <c r="AB3">
        <v>0</v>
      </c>
      <c r="AC3">
        <v>0</v>
      </c>
      <c r="AD3">
        <v>0</v>
      </c>
      <c r="AE3">
        <v>146.84</v>
      </c>
      <c r="AF3">
        <v>0</v>
      </c>
      <c r="AG3">
        <v>0</v>
      </c>
      <c r="AH3">
        <v>0</v>
      </c>
      <c r="AI3">
        <v>7.81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15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ROUND(Y3*Source!I35,9)</f>
        <v>10.35</v>
      </c>
      <c r="CY3">
        <f>AA3</f>
        <v>1146.82</v>
      </c>
      <c r="CZ3">
        <f>AE3</f>
        <v>146.84</v>
      </c>
      <c r="DA3">
        <f>AI3</f>
        <v>7.81</v>
      </c>
      <c r="DB3">
        <f>ROUND(ROUND(AT3*CZ3,2),6)</f>
        <v>2202.6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11869.59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11869.59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ROW(Source!A37)</f>
        <v>37</v>
      </c>
      <c r="B4">
        <v>59527682</v>
      </c>
      <c r="C4">
        <v>59528039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202</v>
      </c>
      <c r="J4" t="s">
        <v>3</v>
      </c>
      <c r="K4" t="s">
        <v>203</v>
      </c>
      <c r="L4">
        <v>1191</v>
      </c>
      <c r="N4">
        <v>1013</v>
      </c>
      <c r="O4" t="s">
        <v>204</v>
      </c>
      <c r="P4" t="s">
        <v>204</v>
      </c>
      <c r="Q4">
        <v>1</v>
      </c>
      <c r="W4">
        <v>0</v>
      </c>
      <c r="X4">
        <v>476480486</v>
      </c>
      <c r="Y4">
        <f>(AT4*1.1)</f>
        <v>6.0170000000000003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5.47</v>
      </c>
      <c r="AU4" t="s">
        <v>26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ROUND(AT4*Source!I37*AH4*AL4,2)</f>
        <v>0</v>
      </c>
      <c r="CV4">
        <f>ROUND(Y4*Source!I37,9)</f>
        <v>-5.5356399999999999</v>
      </c>
      <c r="CW4">
        <v>0</v>
      </c>
      <c r="CX4">
        <f>ROUND(Y4*Source!I37,9)</f>
        <v>-5.5356399999999999</v>
      </c>
      <c r="CY4">
        <f>AD4</f>
        <v>0</v>
      </c>
      <c r="CZ4">
        <f>AH4</f>
        <v>0</v>
      </c>
      <c r="DA4">
        <f>AL4</f>
        <v>1</v>
      </c>
      <c r="DB4">
        <f>ROUND((ROUND(AT4*CZ4,2)*1.1),6)</f>
        <v>0</v>
      </c>
      <c r="DC4">
        <f>ROUND((ROUND(AT4*AG4,2)*1.1),6)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ROW(Source!A37)</f>
        <v>37</v>
      </c>
      <c r="B5">
        <v>59527682</v>
      </c>
      <c r="C5">
        <v>59528039</v>
      </c>
      <c r="D5">
        <v>58930754</v>
      </c>
      <c r="E5">
        <v>1</v>
      </c>
      <c r="F5">
        <v>1</v>
      </c>
      <c r="G5">
        <v>30515945</v>
      </c>
      <c r="H5">
        <v>3</v>
      </c>
      <c r="I5" t="s">
        <v>50</v>
      </c>
      <c r="J5" t="s">
        <v>53</v>
      </c>
      <c r="K5" t="s">
        <v>51</v>
      </c>
      <c r="L5">
        <v>1339</v>
      </c>
      <c r="N5">
        <v>1007</v>
      </c>
      <c r="O5" t="s">
        <v>52</v>
      </c>
      <c r="P5" t="s">
        <v>52</v>
      </c>
      <c r="Q5">
        <v>1</v>
      </c>
      <c r="W5">
        <v>0</v>
      </c>
      <c r="X5">
        <v>-177778699</v>
      </c>
      <c r="Y5">
        <f>AT5</f>
        <v>5</v>
      </c>
      <c r="AA5">
        <v>1146.82</v>
      </c>
      <c r="AB5">
        <v>0</v>
      </c>
      <c r="AC5">
        <v>0</v>
      </c>
      <c r="AD5">
        <v>0</v>
      </c>
      <c r="AE5">
        <v>146.84</v>
      </c>
      <c r="AF5">
        <v>0</v>
      </c>
      <c r="AG5">
        <v>0</v>
      </c>
      <c r="AH5">
        <v>0</v>
      </c>
      <c r="AI5">
        <v>7.81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5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ROUND(Y5*Source!I37,9)</f>
        <v>-4.5999999999999996</v>
      </c>
      <c r="CY5">
        <f>AA5</f>
        <v>1146.82</v>
      </c>
      <c r="CZ5">
        <f>AE5</f>
        <v>146.84</v>
      </c>
      <c r="DA5">
        <f>AI5</f>
        <v>7.81</v>
      </c>
      <c r="DB5">
        <f>ROUND(ROUND(AT5*CZ5,2),6)</f>
        <v>734.2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-5275.37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-5275.37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ROW(Source!A39)</f>
        <v>39</v>
      </c>
      <c r="B6">
        <v>59527682</v>
      </c>
      <c r="C6">
        <v>59528043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202</v>
      </c>
      <c r="J6" t="s">
        <v>3</v>
      </c>
      <c r="K6" t="s">
        <v>203</v>
      </c>
      <c r="L6">
        <v>1191</v>
      </c>
      <c r="N6">
        <v>1013</v>
      </c>
      <c r="O6" t="s">
        <v>204</v>
      </c>
      <c r="P6" t="s">
        <v>204</v>
      </c>
      <c r="Q6">
        <v>1</v>
      </c>
      <c r="W6">
        <v>0</v>
      </c>
      <c r="X6">
        <v>476480486</v>
      </c>
      <c r="Y6">
        <f>(AT6*1.1)</f>
        <v>5.7750000000000004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5.25</v>
      </c>
      <c r="AU6" t="s">
        <v>26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ROUND(AT6*Source!I39*AH6*AL6,2)</f>
        <v>0</v>
      </c>
      <c r="CV6">
        <f>ROUND(Y6*Source!I39,9)</f>
        <v>5.3129999999999997</v>
      </c>
      <c r="CW6">
        <v>0</v>
      </c>
      <c r="CX6">
        <f>ROUND(Y6*Source!I39,9)</f>
        <v>5.3129999999999997</v>
      </c>
      <c r="CY6">
        <f>AD6</f>
        <v>0</v>
      </c>
      <c r="CZ6">
        <f>AH6</f>
        <v>0</v>
      </c>
      <c r="DA6">
        <f>AL6</f>
        <v>1</v>
      </c>
      <c r="DB6">
        <f>ROUND((ROUND(AT6*CZ6,2)*1.1),6)</f>
        <v>0</v>
      </c>
      <c r="DC6">
        <f>ROUND((ROUND(AT6*AG6,2)*1.1),6)</f>
        <v>0</v>
      </c>
      <c r="DD6" t="s">
        <v>3</v>
      </c>
      <c r="DE6" t="s">
        <v>3</v>
      </c>
      <c r="DF6">
        <f>ROUND(ROUND(AE6,2)*CX6,2)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ROW(Source!A39)</f>
        <v>39</v>
      </c>
      <c r="B7">
        <v>59527682</v>
      </c>
      <c r="C7">
        <v>59528043</v>
      </c>
      <c r="D7">
        <v>30571181</v>
      </c>
      <c r="E7">
        <v>1</v>
      </c>
      <c r="F7">
        <v>1</v>
      </c>
      <c r="G7">
        <v>30515945</v>
      </c>
      <c r="H7">
        <v>3</v>
      </c>
      <c r="I7" t="s">
        <v>205</v>
      </c>
      <c r="J7" t="s">
        <v>206</v>
      </c>
      <c r="K7" t="s">
        <v>207</v>
      </c>
      <c r="L7">
        <v>1339</v>
      </c>
      <c r="N7">
        <v>1007</v>
      </c>
      <c r="O7" t="s">
        <v>52</v>
      </c>
      <c r="P7" t="s">
        <v>52</v>
      </c>
      <c r="Q7">
        <v>1</v>
      </c>
      <c r="W7">
        <v>0</v>
      </c>
      <c r="X7">
        <v>-862991314</v>
      </c>
      <c r="Y7">
        <f>AT7</f>
        <v>10</v>
      </c>
      <c r="AA7">
        <v>49.84</v>
      </c>
      <c r="AB7">
        <v>0</v>
      </c>
      <c r="AC7">
        <v>0</v>
      </c>
      <c r="AD7">
        <v>0</v>
      </c>
      <c r="AE7">
        <v>7.07</v>
      </c>
      <c r="AF7">
        <v>0</v>
      </c>
      <c r="AG7">
        <v>0</v>
      </c>
      <c r="AH7">
        <v>0</v>
      </c>
      <c r="AI7">
        <v>7.05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ROUND(Y7*Source!I39,9)</f>
        <v>9.1999999999999993</v>
      </c>
      <c r="CY7">
        <f>AA7</f>
        <v>49.84</v>
      </c>
      <c r="CZ7">
        <f>AE7</f>
        <v>7.07</v>
      </c>
      <c r="DA7">
        <f>AI7</f>
        <v>7.05</v>
      </c>
      <c r="DB7">
        <f>ROUND(ROUND(AT7*CZ7,2),6)</f>
        <v>70.7</v>
      </c>
      <c r="DC7">
        <f>ROUND(ROUND(AT7*AG7,2),6)</f>
        <v>0</v>
      </c>
      <c r="DD7" t="s">
        <v>3</v>
      </c>
      <c r="DE7" t="s">
        <v>3</v>
      </c>
      <c r="DF7">
        <f>ROUND(ROUND(AE7*AI7,2)*CX7,2)</f>
        <v>458.53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458.53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ROW(Source!A39)</f>
        <v>39</v>
      </c>
      <c r="B8">
        <v>59527682</v>
      </c>
      <c r="C8">
        <v>59528043</v>
      </c>
      <c r="D8">
        <v>58930757</v>
      </c>
      <c r="E8">
        <v>1</v>
      </c>
      <c r="F8">
        <v>1</v>
      </c>
      <c r="G8">
        <v>30515945</v>
      </c>
      <c r="H8">
        <v>3</v>
      </c>
      <c r="I8" t="s">
        <v>69</v>
      </c>
      <c r="J8" t="s">
        <v>72</v>
      </c>
      <c r="K8" t="s">
        <v>70</v>
      </c>
      <c r="L8">
        <v>1346</v>
      </c>
      <c r="N8">
        <v>1009</v>
      </c>
      <c r="O8" t="s">
        <v>71</v>
      </c>
      <c r="P8" t="s">
        <v>71</v>
      </c>
      <c r="Q8">
        <v>1</v>
      </c>
      <c r="W8">
        <v>0</v>
      </c>
      <c r="X8">
        <v>-1012433337</v>
      </c>
      <c r="Y8">
        <f>AT8</f>
        <v>4</v>
      </c>
      <c r="AA8">
        <v>149.46</v>
      </c>
      <c r="AB8">
        <v>0</v>
      </c>
      <c r="AC8">
        <v>0</v>
      </c>
      <c r="AD8">
        <v>0</v>
      </c>
      <c r="AE8">
        <v>57.93</v>
      </c>
      <c r="AF8">
        <v>0</v>
      </c>
      <c r="AG8">
        <v>0</v>
      </c>
      <c r="AH8">
        <v>0</v>
      </c>
      <c r="AI8">
        <v>2.58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ROUND(Y8*Source!I39,9)</f>
        <v>3.68</v>
      </c>
      <c r="CY8">
        <f>AA8</f>
        <v>149.46</v>
      </c>
      <c r="CZ8">
        <f>AE8</f>
        <v>57.93</v>
      </c>
      <c r="DA8">
        <f>AI8</f>
        <v>2.58</v>
      </c>
      <c r="DB8">
        <f>ROUND(ROUND(AT8*CZ8,2),6)</f>
        <v>231.72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550.01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550.01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ROW(Source!A116)</f>
        <v>116</v>
      </c>
      <c r="B9">
        <v>59527682</v>
      </c>
      <c r="C9">
        <v>59528052</v>
      </c>
      <c r="D9">
        <v>30515951</v>
      </c>
      <c r="E9">
        <v>30515945</v>
      </c>
      <c r="F9">
        <v>1</v>
      </c>
      <c r="G9">
        <v>30515945</v>
      </c>
      <c r="H9">
        <v>1</v>
      </c>
      <c r="I9" t="s">
        <v>202</v>
      </c>
      <c r="J9" t="s">
        <v>3</v>
      </c>
      <c r="K9" t="s">
        <v>203</v>
      </c>
      <c r="L9">
        <v>1191</v>
      </c>
      <c r="N9">
        <v>1013</v>
      </c>
      <c r="O9" t="s">
        <v>204</v>
      </c>
      <c r="P9" t="s">
        <v>204</v>
      </c>
      <c r="Q9">
        <v>1</v>
      </c>
      <c r="W9">
        <v>0</v>
      </c>
      <c r="X9">
        <v>476480486</v>
      </c>
      <c r="Y9">
        <f>(AT9*1.1)</f>
        <v>12.980000000000002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11.8</v>
      </c>
      <c r="AU9" t="s">
        <v>26</v>
      </c>
      <c r="AV9">
        <v>1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ROUND(AT9*Source!I116*AH9*AL9,2)</f>
        <v>0</v>
      </c>
      <c r="CV9">
        <f>ROUND(Y9*Source!I116,9)</f>
        <v>31.775040000000001</v>
      </c>
      <c r="CW9">
        <v>0</v>
      </c>
      <c r="CX9">
        <f>ROUND(Y9*Source!I116,9)</f>
        <v>31.775040000000001</v>
      </c>
      <c r="CY9">
        <f>AD9</f>
        <v>0</v>
      </c>
      <c r="CZ9">
        <f>AH9</f>
        <v>0</v>
      </c>
      <c r="DA9">
        <f>AL9</f>
        <v>1</v>
      </c>
      <c r="DB9">
        <f>ROUND((ROUND(AT9*CZ9,2)*1.1),6)</f>
        <v>0</v>
      </c>
      <c r="DC9">
        <f>ROUND((ROUND(AT9*AG9,2)*1.1),6)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ROW(Source!A116)</f>
        <v>116</v>
      </c>
      <c r="B10">
        <v>59527682</v>
      </c>
      <c r="C10">
        <v>59528052</v>
      </c>
      <c r="D10">
        <v>30596074</v>
      </c>
      <c r="E10">
        <v>1</v>
      </c>
      <c r="F10">
        <v>1</v>
      </c>
      <c r="G10">
        <v>30515945</v>
      </c>
      <c r="H10">
        <v>2</v>
      </c>
      <c r="I10" t="s">
        <v>208</v>
      </c>
      <c r="J10" t="s">
        <v>209</v>
      </c>
      <c r="K10" t="s">
        <v>210</v>
      </c>
      <c r="L10">
        <v>1368</v>
      </c>
      <c r="N10">
        <v>1011</v>
      </c>
      <c r="O10" t="s">
        <v>211</v>
      </c>
      <c r="P10" t="s">
        <v>211</v>
      </c>
      <c r="Q10">
        <v>1</v>
      </c>
      <c r="W10">
        <v>0</v>
      </c>
      <c r="X10">
        <v>-1440889904</v>
      </c>
      <c r="Y10">
        <f>(AT10*1.1)</f>
        <v>0.56100000000000005</v>
      </c>
      <c r="AA10">
        <v>0</v>
      </c>
      <c r="AB10">
        <v>1333.56</v>
      </c>
      <c r="AC10">
        <v>628.44000000000005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15.04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0.51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ROUND(Y10*Source!I116*DO10,9)</f>
        <v>0</v>
      </c>
      <c r="CX10">
        <f>ROUND(Y10*Source!I116,9)</f>
        <v>1.3733280000000001</v>
      </c>
      <c r="CY10">
        <f>AB10</f>
        <v>1333.56</v>
      </c>
      <c r="CZ10">
        <f>AF10</f>
        <v>83.1</v>
      </c>
      <c r="DA10">
        <f>AJ10</f>
        <v>15.04</v>
      </c>
      <c r="DB10">
        <f>ROUND((ROUND(AT10*CZ10,2)*1.1),6)</f>
        <v>46.618000000000002</v>
      </c>
      <c r="DC10">
        <f>ROUND((ROUND(AT10*AG10,2)*1.1),6)</f>
        <v>7.0839999999999996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1716.41</v>
      </c>
      <c r="DH10">
        <f>ROUND(ROUND(AG10*AK10,2)*CX10,2)</f>
        <v>808.86</v>
      </c>
      <c r="DI10">
        <f t="shared" si="2"/>
        <v>0</v>
      </c>
      <c r="DJ10">
        <f>DG10</f>
        <v>1716.41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ROW(Source!A116)</f>
        <v>116</v>
      </c>
      <c r="B11">
        <v>59527682</v>
      </c>
      <c r="C11">
        <v>59528052</v>
      </c>
      <c r="D11">
        <v>30595429</v>
      </c>
      <c r="E11">
        <v>1</v>
      </c>
      <c r="F11">
        <v>1</v>
      </c>
      <c r="G11">
        <v>30515945</v>
      </c>
      <c r="H11">
        <v>2</v>
      </c>
      <c r="I11" t="s">
        <v>212</v>
      </c>
      <c r="J11" t="s">
        <v>213</v>
      </c>
      <c r="K11" t="s">
        <v>214</v>
      </c>
      <c r="L11">
        <v>1368</v>
      </c>
      <c r="N11">
        <v>1011</v>
      </c>
      <c r="O11" t="s">
        <v>211</v>
      </c>
      <c r="P11" t="s">
        <v>211</v>
      </c>
      <c r="Q11">
        <v>1</v>
      </c>
      <c r="W11">
        <v>0</v>
      </c>
      <c r="X11">
        <v>-121017968</v>
      </c>
      <c r="Y11">
        <f>(AT11*1.1)</f>
        <v>3.0470000000000002</v>
      </c>
      <c r="AA11">
        <v>0</v>
      </c>
      <c r="AB11">
        <v>22.69</v>
      </c>
      <c r="AC11">
        <v>0</v>
      </c>
      <c r="AD11">
        <v>0</v>
      </c>
      <c r="AE11">
        <v>0</v>
      </c>
      <c r="AF11">
        <v>2.27</v>
      </c>
      <c r="AG11">
        <v>0</v>
      </c>
      <c r="AH11">
        <v>0</v>
      </c>
      <c r="AI11">
        <v>1</v>
      </c>
      <c r="AJ11">
        <v>9.3699999999999992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2.77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ROUND(Y11*Source!I116*DO11,9)</f>
        <v>0</v>
      </c>
      <c r="CX11">
        <f>ROUND(Y11*Source!I116,9)</f>
        <v>7.4590560000000004</v>
      </c>
      <c r="CY11">
        <f>AB11</f>
        <v>22.69</v>
      </c>
      <c r="CZ11">
        <f>AF11</f>
        <v>2.27</v>
      </c>
      <c r="DA11">
        <f>AJ11</f>
        <v>9.3699999999999992</v>
      </c>
      <c r="DB11">
        <f>ROUND((ROUND(AT11*CZ11,2)*1.1),6)</f>
        <v>6.9189999999999996</v>
      </c>
      <c r="DC11">
        <f>ROUND((ROUND(AT11*AG11,2)*1.1),6)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158.65</v>
      </c>
      <c r="DH11">
        <f>ROUND(ROUND(AG11*AK11,2)*CX11,2)</f>
        <v>0</v>
      </c>
      <c r="DI11">
        <f t="shared" si="2"/>
        <v>0</v>
      </c>
      <c r="DJ11">
        <f>DG11</f>
        <v>158.65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ROW(Source!A116)</f>
        <v>116</v>
      </c>
      <c r="B12">
        <v>59527682</v>
      </c>
      <c r="C12">
        <v>59528052</v>
      </c>
      <c r="D12">
        <v>30595440</v>
      </c>
      <c r="E12">
        <v>1</v>
      </c>
      <c r="F12">
        <v>1</v>
      </c>
      <c r="G12">
        <v>30515945</v>
      </c>
      <c r="H12">
        <v>2</v>
      </c>
      <c r="I12" t="s">
        <v>215</v>
      </c>
      <c r="J12" t="s">
        <v>216</v>
      </c>
      <c r="K12" t="s">
        <v>217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W12">
        <v>0</v>
      </c>
      <c r="X12">
        <v>-119259197</v>
      </c>
      <c r="Y12">
        <f>(AT12*1.1)</f>
        <v>3.0470000000000002</v>
      </c>
      <c r="AA12">
        <v>0</v>
      </c>
      <c r="AB12">
        <v>6.82</v>
      </c>
      <c r="AC12">
        <v>0</v>
      </c>
      <c r="AD12">
        <v>0</v>
      </c>
      <c r="AE12">
        <v>0</v>
      </c>
      <c r="AF12">
        <v>0.73</v>
      </c>
      <c r="AG12">
        <v>0</v>
      </c>
      <c r="AH12">
        <v>0</v>
      </c>
      <c r="AI12">
        <v>1</v>
      </c>
      <c r="AJ12">
        <v>8.75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2.77</v>
      </c>
      <c r="AU12" t="s">
        <v>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ROUND(Y12*Source!I116*DO12,9)</f>
        <v>0</v>
      </c>
      <c r="CX12">
        <f>ROUND(Y12*Source!I116,9)</f>
        <v>7.4590560000000004</v>
      </c>
      <c r="CY12">
        <f>AB12</f>
        <v>6.82</v>
      </c>
      <c r="CZ12">
        <f>AF12</f>
        <v>0.73</v>
      </c>
      <c r="DA12">
        <f>AJ12</f>
        <v>8.75</v>
      </c>
      <c r="DB12">
        <f>ROUND((ROUND(AT12*CZ12,2)*1.1),6)</f>
        <v>2.222</v>
      </c>
      <c r="DC12">
        <f>ROUND((ROUND(AT12*AG12,2)*1.1),6)</f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47.66</v>
      </c>
      <c r="DH12">
        <f>ROUND(ROUND(AG12*AK12,2)*CX12,2)</f>
        <v>0</v>
      </c>
      <c r="DI12">
        <f t="shared" si="2"/>
        <v>0</v>
      </c>
      <c r="DJ12">
        <f>DG12</f>
        <v>47.66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ROW(Source!A116)</f>
        <v>116</v>
      </c>
      <c r="B13">
        <v>59527682</v>
      </c>
      <c r="C13">
        <v>59528052</v>
      </c>
      <c r="D13">
        <v>30572037</v>
      </c>
      <c r="E13">
        <v>1</v>
      </c>
      <c r="F13">
        <v>1</v>
      </c>
      <c r="G13">
        <v>30515945</v>
      </c>
      <c r="H13">
        <v>3</v>
      </c>
      <c r="I13" t="s">
        <v>218</v>
      </c>
      <c r="J13" t="s">
        <v>219</v>
      </c>
      <c r="K13" t="s">
        <v>220</v>
      </c>
      <c r="L13">
        <v>1348</v>
      </c>
      <c r="N13">
        <v>1009</v>
      </c>
      <c r="O13" t="s">
        <v>221</v>
      </c>
      <c r="P13" t="s">
        <v>221</v>
      </c>
      <c r="Q13">
        <v>1000</v>
      </c>
      <c r="W13">
        <v>0</v>
      </c>
      <c r="X13">
        <v>-737146256</v>
      </c>
      <c r="Y13">
        <f t="shared" ref="Y13:Y25" si="3">AT13</f>
        <v>1E-3</v>
      </c>
      <c r="AA13">
        <v>73484.460000000006</v>
      </c>
      <c r="AB13">
        <v>0</v>
      </c>
      <c r="AC13">
        <v>0</v>
      </c>
      <c r="AD13">
        <v>0</v>
      </c>
      <c r="AE13">
        <v>7254.88</v>
      </c>
      <c r="AF13">
        <v>0</v>
      </c>
      <c r="AG13">
        <v>0</v>
      </c>
      <c r="AH13">
        <v>0</v>
      </c>
      <c r="AI13">
        <v>9.3699999999999992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1E-3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ROUND(Y13*Source!I116,9)</f>
        <v>2.4480000000000001E-3</v>
      </c>
      <c r="CY13">
        <f t="shared" ref="CY13:CY21" si="4">AA13</f>
        <v>73484.460000000006</v>
      </c>
      <c r="CZ13">
        <f t="shared" ref="CZ13:CZ21" si="5">AE13</f>
        <v>7254.88</v>
      </c>
      <c r="DA13">
        <f t="shared" ref="DA13:DA21" si="6">AI13</f>
        <v>9.3699999999999992</v>
      </c>
      <c r="DB13">
        <f t="shared" ref="DB13:DB25" si="7">ROUND(ROUND(AT13*CZ13,2),6)</f>
        <v>7.25</v>
      </c>
      <c r="DC13">
        <f t="shared" ref="DC13:DC25" si="8">ROUND(ROUND(AT13*AG13,2),6)</f>
        <v>0</v>
      </c>
      <c r="DD13" t="s">
        <v>3</v>
      </c>
      <c r="DE13" t="s">
        <v>3</v>
      </c>
      <c r="DF13">
        <f t="shared" ref="DF13:DF21" si="9">ROUND(ROUND(AE13*AI13,2)*CX13,2)</f>
        <v>166.41</v>
      </c>
      <c r="DG13">
        <f t="shared" ref="DG13:DG22" si="10">ROUND(ROUND(AF13,2)*CX13,2)</f>
        <v>0</v>
      </c>
      <c r="DH13">
        <f t="shared" ref="DH13:DH22" si="11">ROUND(ROUND(AG13,2)*CX13,2)</f>
        <v>0</v>
      </c>
      <c r="DI13">
        <f t="shared" si="2"/>
        <v>0</v>
      </c>
      <c r="DJ13">
        <f t="shared" ref="DJ13:DJ21" si="12">DF13</f>
        <v>166.41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ROW(Source!A116)</f>
        <v>116</v>
      </c>
      <c r="B14">
        <v>59527682</v>
      </c>
      <c r="C14">
        <v>59528052</v>
      </c>
      <c r="D14">
        <v>30572065</v>
      </c>
      <c r="E14">
        <v>1</v>
      </c>
      <c r="F14">
        <v>1</v>
      </c>
      <c r="G14">
        <v>30515945</v>
      </c>
      <c r="H14">
        <v>3</v>
      </c>
      <c r="I14" t="s">
        <v>222</v>
      </c>
      <c r="J14" t="s">
        <v>223</v>
      </c>
      <c r="K14" t="s">
        <v>224</v>
      </c>
      <c r="L14">
        <v>1348</v>
      </c>
      <c r="N14">
        <v>1009</v>
      </c>
      <c r="O14" t="s">
        <v>221</v>
      </c>
      <c r="P14" t="s">
        <v>221</v>
      </c>
      <c r="Q14">
        <v>1000</v>
      </c>
      <c r="W14">
        <v>0</v>
      </c>
      <c r="X14">
        <v>-1276938480</v>
      </c>
      <c r="Y14">
        <f t="shared" si="3"/>
        <v>0.01</v>
      </c>
      <c r="AA14">
        <v>58475.33</v>
      </c>
      <c r="AB14">
        <v>0</v>
      </c>
      <c r="AC14">
        <v>0</v>
      </c>
      <c r="AD14">
        <v>0</v>
      </c>
      <c r="AE14">
        <v>9853.14</v>
      </c>
      <c r="AF14">
        <v>0</v>
      </c>
      <c r="AG14">
        <v>0</v>
      </c>
      <c r="AH14">
        <v>0</v>
      </c>
      <c r="AI14">
        <v>5.49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0.01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ROUND(Y14*Source!I116,9)</f>
        <v>2.4479999999999998E-2</v>
      </c>
      <c r="CY14">
        <f t="shared" si="4"/>
        <v>58475.33</v>
      </c>
      <c r="CZ14">
        <f t="shared" si="5"/>
        <v>9853.14</v>
      </c>
      <c r="DA14">
        <f t="shared" si="6"/>
        <v>5.49</v>
      </c>
      <c r="DB14">
        <f t="shared" si="7"/>
        <v>98.53</v>
      </c>
      <c r="DC14">
        <f t="shared" si="8"/>
        <v>0</v>
      </c>
      <c r="DD14" t="s">
        <v>3</v>
      </c>
      <c r="DE14" t="s">
        <v>3</v>
      </c>
      <c r="DF14">
        <f t="shared" si="9"/>
        <v>1324.21</v>
      </c>
      <c r="DG14">
        <f t="shared" si="10"/>
        <v>0</v>
      </c>
      <c r="DH14">
        <f t="shared" si="11"/>
        <v>0</v>
      </c>
      <c r="DI14">
        <f t="shared" si="2"/>
        <v>0</v>
      </c>
      <c r="DJ14">
        <f t="shared" si="12"/>
        <v>1324.21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ROW(Source!A116)</f>
        <v>116</v>
      </c>
      <c r="B15">
        <v>59527682</v>
      </c>
      <c r="C15">
        <v>59528052</v>
      </c>
      <c r="D15">
        <v>30571512</v>
      </c>
      <c r="E15">
        <v>1</v>
      </c>
      <c r="F15">
        <v>1</v>
      </c>
      <c r="G15">
        <v>30515945</v>
      </c>
      <c r="H15">
        <v>3</v>
      </c>
      <c r="I15" t="s">
        <v>225</v>
      </c>
      <c r="J15" t="s">
        <v>226</v>
      </c>
      <c r="K15" t="s">
        <v>227</v>
      </c>
      <c r="L15">
        <v>1348</v>
      </c>
      <c r="N15">
        <v>1009</v>
      </c>
      <c r="O15" t="s">
        <v>221</v>
      </c>
      <c r="P15" t="s">
        <v>221</v>
      </c>
      <c r="Q15">
        <v>1000</v>
      </c>
      <c r="W15">
        <v>0</v>
      </c>
      <c r="X15">
        <v>-2126520302</v>
      </c>
      <c r="Y15">
        <f t="shared" si="3"/>
        <v>2.5000000000000001E-4</v>
      </c>
      <c r="AA15">
        <v>57519.4</v>
      </c>
      <c r="AB15">
        <v>0</v>
      </c>
      <c r="AC15">
        <v>0</v>
      </c>
      <c r="AD15">
        <v>0</v>
      </c>
      <c r="AE15">
        <v>16222.39</v>
      </c>
      <c r="AF15">
        <v>0</v>
      </c>
      <c r="AG15">
        <v>0</v>
      </c>
      <c r="AH15">
        <v>0</v>
      </c>
      <c r="AI15">
        <v>3.28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2.5000000000000001E-4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ROUND(Y15*Source!I116,9)</f>
        <v>6.1200000000000002E-4</v>
      </c>
      <c r="CY15">
        <f t="shared" si="4"/>
        <v>57519.4</v>
      </c>
      <c r="CZ15">
        <f t="shared" si="5"/>
        <v>16222.39</v>
      </c>
      <c r="DA15">
        <f t="shared" si="6"/>
        <v>3.28</v>
      </c>
      <c r="DB15">
        <f t="shared" si="7"/>
        <v>4.0599999999999996</v>
      </c>
      <c r="DC15">
        <f t="shared" si="8"/>
        <v>0</v>
      </c>
      <c r="DD15" t="s">
        <v>3</v>
      </c>
      <c r="DE15" t="s">
        <v>3</v>
      </c>
      <c r="DF15">
        <f t="shared" si="9"/>
        <v>32.56</v>
      </c>
      <c r="DG15">
        <f t="shared" si="10"/>
        <v>0</v>
      </c>
      <c r="DH15">
        <f t="shared" si="11"/>
        <v>0</v>
      </c>
      <c r="DI15">
        <f t="shared" si="2"/>
        <v>0</v>
      </c>
      <c r="DJ15">
        <f t="shared" si="12"/>
        <v>32.56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ROW(Source!A116)</f>
        <v>116</v>
      </c>
      <c r="B16">
        <v>59527682</v>
      </c>
      <c r="C16">
        <v>59528052</v>
      </c>
      <c r="D16">
        <v>30571525</v>
      </c>
      <c r="E16">
        <v>1</v>
      </c>
      <c r="F16">
        <v>1</v>
      </c>
      <c r="G16">
        <v>30515945</v>
      </c>
      <c r="H16">
        <v>3</v>
      </c>
      <c r="I16" t="s">
        <v>228</v>
      </c>
      <c r="J16" t="s">
        <v>229</v>
      </c>
      <c r="K16" t="s">
        <v>230</v>
      </c>
      <c r="L16">
        <v>1348</v>
      </c>
      <c r="N16">
        <v>1009</v>
      </c>
      <c r="O16" t="s">
        <v>221</v>
      </c>
      <c r="P16" t="s">
        <v>221</v>
      </c>
      <c r="Q16">
        <v>1000</v>
      </c>
      <c r="W16">
        <v>0</v>
      </c>
      <c r="X16">
        <v>852257746</v>
      </c>
      <c r="Y16">
        <f t="shared" si="3"/>
        <v>6.0000000000000002E-5</v>
      </c>
      <c r="AA16">
        <v>84099.15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6.92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ROUND(Y16*Source!I116,9)</f>
        <v>1.4688E-4</v>
      </c>
      <c r="CY16">
        <f t="shared" si="4"/>
        <v>84099.15</v>
      </c>
      <c r="CZ16">
        <f t="shared" si="5"/>
        <v>11242.42</v>
      </c>
      <c r="DA16">
        <f t="shared" si="6"/>
        <v>6.92</v>
      </c>
      <c r="DB16">
        <f t="shared" si="7"/>
        <v>0.67</v>
      </c>
      <c r="DC16">
        <f t="shared" si="8"/>
        <v>0</v>
      </c>
      <c r="DD16" t="s">
        <v>3</v>
      </c>
      <c r="DE16" t="s">
        <v>3</v>
      </c>
      <c r="DF16">
        <f t="shared" si="9"/>
        <v>11.43</v>
      </c>
      <c r="DG16">
        <f t="shared" si="10"/>
        <v>0</v>
      </c>
      <c r="DH16">
        <f t="shared" si="11"/>
        <v>0</v>
      </c>
      <c r="DI16">
        <f t="shared" si="2"/>
        <v>0</v>
      </c>
      <c r="DJ16">
        <f t="shared" si="12"/>
        <v>11.43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ROW(Source!A116)</f>
        <v>116</v>
      </c>
      <c r="B17">
        <v>59527682</v>
      </c>
      <c r="C17">
        <v>59528052</v>
      </c>
      <c r="D17">
        <v>53615473</v>
      </c>
      <c r="E17">
        <v>1</v>
      </c>
      <c r="F17">
        <v>1</v>
      </c>
      <c r="G17">
        <v>30515945</v>
      </c>
      <c r="H17">
        <v>3</v>
      </c>
      <c r="I17" t="s">
        <v>231</v>
      </c>
      <c r="J17" t="s">
        <v>232</v>
      </c>
      <c r="K17" t="s">
        <v>233</v>
      </c>
      <c r="L17">
        <v>1346</v>
      </c>
      <c r="N17">
        <v>1009</v>
      </c>
      <c r="O17" t="s">
        <v>71</v>
      </c>
      <c r="P17" t="s">
        <v>71</v>
      </c>
      <c r="Q17">
        <v>1</v>
      </c>
      <c r="W17">
        <v>0</v>
      </c>
      <c r="X17">
        <v>-1425618595</v>
      </c>
      <c r="Y17">
        <f t="shared" si="3"/>
        <v>0.8</v>
      </c>
      <c r="AA17">
        <v>212.24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ROUND(Y17*Source!I116,9)</f>
        <v>1.9583999999999999</v>
      </c>
      <c r="CY17">
        <f t="shared" si="4"/>
        <v>212.24</v>
      </c>
      <c r="CZ17">
        <f t="shared" si="5"/>
        <v>25.8</v>
      </c>
      <c r="DA17">
        <f t="shared" si="6"/>
        <v>7.61</v>
      </c>
      <c r="DB17">
        <f t="shared" si="7"/>
        <v>20.64</v>
      </c>
      <c r="DC17">
        <f t="shared" si="8"/>
        <v>0</v>
      </c>
      <c r="DD17" t="s">
        <v>3</v>
      </c>
      <c r="DE17" t="s">
        <v>3</v>
      </c>
      <c r="DF17">
        <f t="shared" si="9"/>
        <v>384.51</v>
      </c>
      <c r="DG17">
        <f t="shared" si="10"/>
        <v>0</v>
      </c>
      <c r="DH17">
        <f t="shared" si="11"/>
        <v>0</v>
      </c>
      <c r="DI17">
        <f t="shared" si="2"/>
        <v>0</v>
      </c>
      <c r="DJ17">
        <f t="shared" si="12"/>
        <v>384.51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ROW(Source!A116)</f>
        <v>116</v>
      </c>
      <c r="B18">
        <v>59527682</v>
      </c>
      <c r="C18">
        <v>59528052</v>
      </c>
      <c r="D18">
        <v>30571920</v>
      </c>
      <c r="E18">
        <v>1</v>
      </c>
      <c r="F18">
        <v>1</v>
      </c>
      <c r="G18">
        <v>30515945</v>
      </c>
      <c r="H18">
        <v>3</v>
      </c>
      <c r="I18" t="s">
        <v>234</v>
      </c>
      <c r="J18" t="s">
        <v>235</v>
      </c>
      <c r="K18" t="s">
        <v>236</v>
      </c>
      <c r="L18">
        <v>1348</v>
      </c>
      <c r="N18">
        <v>1009</v>
      </c>
      <c r="O18" t="s">
        <v>221</v>
      </c>
      <c r="P18" t="s">
        <v>221</v>
      </c>
      <c r="Q18">
        <v>1000</v>
      </c>
      <c r="W18">
        <v>0</v>
      </c>
      <c r="X18">
        <v>-391005678</v>
      </c>
      <c r="Y18">
        <f t="shared" si="3"/>
        <v>4.0000000000000003E-5</v>
      </c>
      <c r="AA18">
        <v>87844.06</v>
      </c>
      <c r="AB18">
        <v>0</v>
      </c>
      <c r="AC18">
        <v>0</v>
      </c>
      <c r="AD18">
        <v>0</v>
      </c>
      <c r="AE18">
        <v>7982.5</v>
      </c>
      <c r="AF18">
        <v>0</v>
      </c>
      <c r="AG18">
        <v>0</v>
      </c>
      <c r="AH18">
        <v>0</v>
      </c>
      <c r="AI18">
        <v>10.18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ROUND(Y18*Source!I116,9)</f>
        <v>9.7919999999999998E-5</v>
      </c>
      <c r="CY18">
        <f t="shared" si="4"/>
        <v>87844.06</v>
      </c>
      <c r="CZ18">
        <f t="shared" si="5"/>
        <v>7982.5</v>
      </c>
      <c r="DA18">
        <f t="shared" si="6"/>
        <v>10.18</v>
      </c>
      <c r="DB18">
        <f t="shared" si="7"/>
        <v>0.32</v>
      </c>
      <c r="DC18">
        <f t="shared" si="8"/>
        <v>0</v>
      </c>
      <c r="DD18" t="s">
        <v>3</v>
      </c>
      <c r="DE18" t="s">
        <v>3</v>
      </c>
      <c r="DF18">
        <f t="shared" si="9"/>
        <v>7.96</v>
      </c>
      <c r="DG18">
        <f t="shared" si="10"/>
        <v>0</v>
      </c>
      <c r="DH18">
        <f t="shared" si="11"/>
        <v>0</v>
      </c>
      <c r="DI18">
        <f t="shared" si="2"/>
        <v>0</v>
      </c>
      <c r="DJ18">
        <f t="shared" si="12"/>
        <v>7.96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ROW(Source!A116)</f>
        <v>116</v>
      </c>
      <c r="B19">
        <v>59527682</v>
      </c>
      <c r="C19">
        <v>59528052</v>
      </c>
      <c r="D19">
        <v>30584876</v>
      </c>
      <c r="E19">
        <v>1</v>
      </c>
      <c r="F19">
        <v>1</v>
      </c>
      <c r="G19">
        <v>30515945</v>
      </c>
      <c r="H19">
        <v>3</v>
      </c>
      <c r="I19" t="s">
        <v>237</v>
      </c>
      <c r="J19" t="s">
        <v>238</v>
      </c>
      <c r="K19" t="s">
        <v>239</v>
      </c>
      <c r="L19">
        <v>1356</v>
      </c>
      <c r="N19">
        <v>1010</v>
      </c>
      <c r="O19" t="s">
        <v>240</v>
      </c>
      <c r="P19" t="s">
        <v>240</v>
      </c>
      <c r="Q19">
        <v>1000</v>
      </c>
      <c r="W19">
        <v>0</v>
      </c>
      <c r="X19">
        <v>833010814</v>
      </c>
      <c r="Y19">
        <f t="shared" si="3"/>
        <v>4.1000000000000003E-3</v>
      </c>
      <c r="AA19">
        <v>1656.48</v>
      </c>
      <c r="AB19">
        <v>0</v>
      </c>
      <c r="AC19">
        <v>0</v>
      </c>
      <c r="AD19">
        <v>0</v>
      </c>
      <c r="AE19">
        <v>226.68</v>
      </c>
      <c r="AF19">
        <v>0</v>
      </c>
      <c r="AG19">
        <v>0</v>
      </c>
      <c r="AH19">
        <v>0</v>
      </c>
      <c r="AI19">
        <v>6.76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4.1000000000000003E-3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ROUND(Y19*Source!I116,9)</f>
        <v>1.00368E-2</v>
      </c>
      <c r="CY19">
        <f t="shared" si="4"/>
        <v>1656.48</v>
      </c>
      <c r="CZ19">
        <f t="shared" si="5"/>
        <v>226.68</v>
      </c>
      <c r="DA19">
        <f t="shared" si="6"/>
        <v>6.76</v>
      </c>
      <c r="DB19">
        <f t="shared" si="7"/>
        <v>0.93</v>
      </c>
      <c r="DC19">
        <f t="shared" si="8"/>
        <v>0</v>
      </c>
      <c r="DD19" t="s">
        <v>3</v>
      </c>
      <c r="DE19" t="s">
        <v>3</v>
      </c>
      <c r="DF19">
        <f t="shared" si="9"/>
        <v>15.38</v>
      </c>
      <c r="DG19">
        <f t="shared" si="10"/>
        <v>0</v>
      </c>
      <c r="DH19">
        <f t="shared" si="11"/>
        <v>0</v>
      </c>
      <c r="DI19">
        <f t="shared" si="2"/>
        <v>0</v>
      </c>
      <c r="DJ19">
        <f t="shared" si="12"/>
        <v>15.38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ROW(Source!A116)</f>
        <v>116</v>
      </c>
      <c r="B20">
        <v>59527682</v>
      </c>
      <c r="C20">
        <v>59528052</v>
      </c>
      <c r="D20">
        <v>30584495</v>
      </c>
      <c r="E20">
        <v>1</v>
      </c>
      <c r="F20">
        <v>1</v>
      </c>
      <c r="G20">
        <v>30515945</v>
      </c>
      <c r="H20">
        <v>3</v>
      </c>
      <c r="I20" t="s">
        <v>241</v>
      </c>
      <c r="J20" t="s">
        <v>242</v>
      </c>
      <c r="K20" t="s">
        <v>243</v>
      </c>
      <c r="L20">
        <v>1301</v>
      </c>
      <c r="N20">
        <v>1003</v>
      </c>
      <c r="O20" t="s">
        <v>244</v>
      </c>
      <c r="P20" t="s">
        <v>244</v>
      </c>
      <c r="Q20">
        <v>1</v>
      </c>
      <c r="W20">
        <v>0</v>
      </c>
      <c r="X20">
        <v>-823101399</v>
      </c>
      <c r="Y20">
        <f t="shared" si="3"/>
        <v>0.96</v>
      </c>
      <c r="AA20">
        <v>5.0999999999999996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6.74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ROUND(Y20*Source!I116,9)</f>
        <v>2.3500800000000002</v>
      </c>
      <c r="CY20">
        <f t="shared" si="4"/>
        <v>5.0999999999999996</v>
      </c>
      <c r="CZ20">
        <f t="shared" si="5"/>
        <v>0.7</v>
      </c>
      <c r="DA20">
        <f t="shared" si="6"/>
        <v>6.74</v>
      </c>
      <c r="DB20">
        <f t="shared" si="7"/>
        <v>0.67</v>
      </c>
      <c r="DC20">
        <f t="shared" si="8"/>
        <v>0</v>
      </c>
      <c r="DD20" t="s">
        <v>3</v>
      </c>
      <c r="DE20" t="s">
        <v>3</v>
      </c>
      <c r="DF20">
        <f t="shared" si="9"/>
        <v>11.09</v>
      </c>
      <c r="DG20">
        <f t="shared" si="10"/>
        <v>0</v>
      </c>
      <c r="DH20">
        <f t="shared" si="11"/>
        <v>0</v>
      </c>
      <c r="DI20">
        <f t="shared" si="2"/>
        <v>0</v>
      </c>
      <c r="DJ20">
        <f t="shared" si="12"/>
        <v>11.09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ROW(Source!A116)</f>
        <v>116</v>
      </c>
      <c r="B21">
        <v>59527682</v>
      </c>
      <c r="C21">
        <v>59528052</v>
      </c>
      <c r="D21">
        <v>30584497</v>
      </c>
      <c r="E21">
        <v>1</v>
      </c>
      <c r="F21">
        <v>1</v>
      </c>
      <c r="G21">
        <v>30515945</v>
      </c>
      <c r="H21">
        <v>3</v>
      </c>
      <c r="I21" t="s">
        <v>245</v>
      </c>
      <c r="J21" t="s">
        <v>246</v>
      </c>
      <c r="K21" t="s">
        <v>247</v>
      </c>
      <c r="L21">
        <v>1356</v>
      </c>
      <c r="N21">
        <v>1010</v>
      </c>
      <c r="O21" t="s">
        <v>240</v>
      </c>
      <c r="P21" t="s">
        <v>240</v>
      </c>
      <c r="Q21">
        <v>1000</v>
      </c>
      <c r="W21">
        <v>0</v>
      </c>
      <c r="X21">
        <v>-402432771</v>
      </c>
      <c r="Y21">
        <f t="shared" si="3"/>
        <v>8.3199999999999993E-3</v>
      </c>
      <c r="AA21">
        <v>229.8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33.01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ROUND(Y21*Source!I116,9)</f>
        <v>2.0367360000000001E-2</v>
      </c>
      <c r="CY21">
        <f t="shared" si="4"/>
        <v>229.8</v>
      </c>
      <c r="CZ21">
        <f t="shared" si="5"/>
        <v>6.44</v>
      </c>
      <c r="DA21">
        <f t="shared" si="6"/>
        <v>33.01</v>
      </c>
      <c r="DB21">
        <f t="shared" si="7"/>
        <v>0.05</v>
      </c>
      <c r="DC21">
        <f t="shared" si="8"/>
        <v>0</v>
      </c>
      <c r="DD21" t="s">
        <v>3</v>
      </c>
      <c r="DE21" t="s">
        <v>3</v>
      </c>
      <c r="DF21">
        <f t="shared" si="9"/>
        <v>4.33</v>
      </c>
      <c r="DG21">
        <f t="shared" si="10"/>
        <v>0</v>
      </c>
      <c r="DH21">
        <f t="shared" si="11"/>
        <v>0</v>
      </c>
      <c r="DI21">
        <f t="shared" si="2"/>
        <v>0</v>
      </c>
      <c r="DJ21">
        <f t="shared" si="12"/>
        <v>4.33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ROW(Source!A118)</f>
        <v>118</v>
      </c>
      <c r="B22">
        <v>59527682</v>
      </c>
      <c r="C22">
        <v>59528067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202</v>
      </c>
      <c r="J22" t="s">
        <v>3</v>
      </c>
      <c r="K22" t="s">
        <v>203</v>
      </c>
      <c r="L22">
        <v>1191</v>
      </c>
      <c r="N22">
        <v>1013</v>
      </c>
      <c r="O22" t="s">
        <v>204</v>
      </c>
      <c r="P22" t="s">
        <v>204</v>
      </c>
      <c r="Q22">
        <v>1</v>
      </c>
      <c r="W22">
        <v>0</v>
      </c>
      <c r="X22">
        <v>476480486</v>
      </c>
      <c r="Y22">
        <f t="shared" si="3"/>
        <v>12.42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12.42</v>
      </c>
      <c r="AU22" t="s">
        <v>3</v>
      </c>
      <c r="AV22">
        <v>1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ROUND(AT22*Source!I118*AH22*AL22,2)</f>
        <v>0</v>
      </c>
      <c r="CV22">
        <f>ROUND(Y22*Source!I118,9)</f>
        <v>49.68</v>
      </c>
      <c r="CW22">
        <v>0</v>
      </c>
      <c r="CX22">
        <f>ROUND(Y22*Source!I118,9)</f>
        <v>49.68</v>
      </c>
      <c r="CY22">
        <f>AD22</f>
        <v>0</v>
      </c>
      <c r="CZ22">
        <f>AH22</f>
        <v>0</v>
      </c>
      <c r="DA22">
        <f>AL22</f>
        <v>1</v>
      </c>
      <c r="DB22">
        <f t="shared" si="7"/>
        <v>0</v>
      </c>
      <c r="DC22">
        <f t="shared" si="8"/>
        <v>0</v>
      </c>
      <c r="DD22" t="s">
        <v>3</v>
      </c>
      <c r="DE22" t="s">
        <v>3</v>
      </c>
      <c r="DF22">
        <f>ROUND(ROUND(AE22,2)*CX22,2)</f>
        <v>0</v>
      </c>
      <c r="DG22">
        <f t="shared" si="10"/>
        <v>0</v>
      </c>
      <c r="DH22">
        <f t="shared" si="11"/>
        <v>0</v>
      </c>
      <c r="DI22">
        <f t="shared" si="2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ROW(Source!A118)</f>
        <v>118</v>
      </c>
      <c r="B23">
        <v>59527682</v>
      </c>
      <c r="C23">
        <v>59528067</v>
      </c>
      <c r="D23">
        <v>30595920</v>
      </c>
      <c r="E23">
        <v>1</v>
      </c>
      <c r="F23">
        <v>1</v>
      </c>
      <c r="G23">
        <v>30515945</v>
      </c>
      <c r="H23">
        <v>2</v>
      </c>
      <c r="I23" t="s">
        <v>248</v>
      </c>
      <c r="J23" t="s">
        <v>249</v>
      </c>
      <c r="K23" t="s">
        <v>250</v>
      </c>
      <c r="L23">
        <v>1368</v>
      </c>
      <c r="N23">
        <v>1011</v>
      </c>
      <c r="O23" t="s">
        <v>211</v>
      </c>
      <c r="P23" t="s">
        <v>211</v>
      </c>
      <c r="Q23">
        <v>1</v>
      </c>
      <c r="W23">
        <v>0</v>
      </c>
      <c r="X23">
        <v>-80868669</v>
      </c>
      <c r="Y23">
        <f t="shared" si="3"/>
        <v>0.79</v>
      </c>
      <c r="AA23">
        <v>0</v>
      </c>
      <c r="AB23">
        <v>1.1100000000000001</v>
      </c>
      <c r="AC23">
        <v>0</v>
      </c>
      <c r="AD23">
        <v>0</v>
      </c>
      <c r="AE23">
        <v>0</v>
      </c>
      <c r="AF23">
        <v>0.12</v>
      </c>
      <c r="AG23">
        <v>0</v>
      </c>
      <c r="AH23">
        <v>0</v>
      </c>
      <c r="AI23">
        <v>1</v>
      </c>
      <c r="AJ23">
        <v>8.83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0.79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ROUND(Y23*Source!I118*DO23,9)</f>
        <v>0</v>
      </c>
      <c r="CX23">
        <f>ROUND(Y23*Source!I118,9)</f>
        <v>3.16</v>
      </c>
      <c r="CY23">
        <f>AB23</f>
        <v>1.1100000000000001</v>
      </c>
      <c r="CZ23">
        <f>AF23</f>
        <v>0.12</v>
      </c>
      <c r="DA23">
        <f>AJ23</f>
        <v>8.83</v>
      </c>
      <c r="DB23">
        <f t="shared" si="7"/>
        <v>0.09</v>
      </c>
      <c r="DC23">
        <f t="shared" si="8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3.35</v>
      </c>
      <c r="DH23">
        <f>ROUND(ROUND(AG23*AK23,2)*CX23,2)</f>
        <v>0</v>
      </c>
      <c r="DI23">
        <f t="shared" si="2"/>
        <v>0</v>
      </c>
      <c r="DJ23">
        <f>DG23</f>
        <v>3.35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ROW(Source!A118)</f>
        <v>118</v>
      </c>
      <c r="B24">
        <v>59527682</v>
      </c>
      <c r="C24">
        <v>59528067</v>
      </c>
      <c r="D24">
        <v>30596074</v>
      </c>
      <c r="E24">
        <v>1</v>
      </c>
      <c r="F24">
        <v>1</v>
      </c>
      <c r="G24">
        <v>30515945</v>
      </c>
      <c r="H24">
        <v>2</v>
      </c>
      <c r="I24" t="s">
        <v>208</v>
      </c>
      <c r="J24" t="s">
        <v>209</v>
      </c>
      <c r="K24" t="s">
        <v>210</v>
      </c>
      <c r="L24">
        <v>1368</v>
      </c>
      <c r="N24">
        <v>1011</v>
      </c>
      <c r="O24" t="s">
        <v>211</v>
      </c>
      <c r="P24" t="s">
        <v>211</v>
      </c>
      <c r="Q24">
        <v>1</v>
      </c>
      <c r="W24">
        <v>0</v>
      </c>
      <c r="X24">
        <v>-1440889904</v>
      </c>
      <c r="Y24">
        <f t="shared" si="3"/>
        <v>0.01</v>
      </c>
      <c r="AA24">
        <v>0</v>
      </c>
      <c r="AB24">
        <v>1308.57</v>
      </c>
      <c r="AC24">
        <v>616.66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15.04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ROUND(Y24*Source!I118*DO24,9)</f>
        <v>0</v>
      </c>
      <c r="CX24">
        <f>ROUND(Y24*Source!I118,9)</f>
        <v>0.04</v>
      </c>
      <c r="CY24">
        <f>AB24</f>
        <v>1308.57</v>
      </c>
      <c r="CZ24">
        <f>AF24</f>
        <v>83.1</v>
      </c>
      <c r="DA24">
        <f>AJ24</f>
        <v>15.04</v>
      </c>
      <c r="DB24">
        <f t="shared" si="7"/>
        <v>0.83</v>
      </c>
      <c r="DC24">
        <f t="shared" si="8"/>
        <v>0.13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49.99</v>
      </c>
      <c r="DH24">
        <f>ROUND(ROUND(AG24*AK24,2)*CX24,2)</f>
        <v>23.56</v>
      </c>
      <c r="DI24">
        <f t="shared" si="2"/>
        <v>0</v>
      </c>
      <c r="DJ24">
        <f>DG24</f>
        <v>49.99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ROW(Source!A118)</f>
        <v>118</v>
      </c>
      <c r="B25">
        <v>59527682</v>
      </c>
      <c r="C25">
        <v>59528067</v>
      </c>
      <c r="D25">
        <v>30573415</v>
      </c>
      <c r="E25">
        <v>1</v>
      </c>
      <c r="F25">
        <v>1</v>
      </c>
      <c r="G25">
        <v>30515945</v>
      </c>
      <c r="H25">
        <v>3</v>
      </c>
      <c r="I25" t="s">
        <v>251</v>
      </c>
      <c r="J25" t="s">
        <v>252</v>
      </c>
      <c r="K25" t="s">
        <v>253</v>
      </c>
      <c r="L25">
        <v>1346</v>
      </c>
      <c r="N25">
        <v>1009</v>
      </c>
      <c r="O25" t="s">
        <v>71</v>
      </c>
      <c r="P25" t="s">
        <v>71</v>
      </c>
      <c r="Q25">
        <v>1</v>
      </c>
      <c r="W25">
        <v>0</v>
      </c>
      <c r="X25">
        <v>-1558522825</v>
      </c>
      <c r="Y25">
        <f t="shared" si="3"/>
        <v>2.4710999999999999</v>
      </c>
      <c r="AA25">
        <v>60.88</v>
      </c>
      <c r="AB25">
        <v>0</v>
      </c>
      <c r="AC25">
        <v>0</v>
      </c>
      <c r="AD25">
        <v>0</v>
      </c>
      <c r="AE25">
        <v>6.27</v>
      </c>
      <c r="AF25">
        <v>0</v>
      </c>
      <c r="AG25">
        <v>0</v>
      </c>
      <c r="AH25">
        <v>0</v>
      </c>
      <c r="AI25">
        <v>9.7100000000000009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2.4710999999999999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ROUND(Y25*Source!I118,9)</f>
        <v>9.8843999999999994</v>
      </c>
      <c r="CY25">
        <f>AA25</f>
        <v>60.88</v>
      </c>
      <c r="CZ25">
        <f>AE25</f>
        <v>6.27</v>
      </c>
      <c r="DA25">
        <f>AI25</f>
        <v>9.7100000000000009</v>
      </c>
      <c r="DB25">
        <f t="shared" si="7"/>
        <v>15.49</v>
      </c>
      <c r="DC25">
        <f t="shared" si="8"/>
        <v>0</v>
      </c>
      <c r="DD25" t="s">
        <v>3</v>
      </c>
      <c r="DE25" t="s">
        <v>3</v>
      </c>
      <c r="DF25">
        <f>ROUND(ROUND(AE25*AI25,2)*CX25,2)</f>
        <v>601.76</v>
      </c>
      <c r="DG25">
        <f>ROUND(ROUND(AF25,2)*CX25,2)</f>
        <v>0</v>
      </c>
      <c r="DH25">
        <f>ROUND(ROUND(AG25,2)*CX25,2)</f>
        <v>0</v>
      </c>
      <c r="DI25">
        <f t="shared" si="2"/>
        <v>0</v>
      </c>
      <c r="DJ25">
        <f>DF25</f>
        <v>601.76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ROW(Source!A120)</f>
        <v>120</v>
      </c>
      <c r="B26">
        <v>59527682</v>
      </c>
      <c r="C26">
        <v>59528078</v>
      </c>
      <c r="D26">
        <v>30515951</v>
      </c>
      <c r="E26">
        <v>30515945</v>
      </c>
      <c r="F26">
        <v>1</v>
      </c>
      <c r="G26">
        <v>30515945</v>
      </c>
      <c r="H26">
        <v>1</v>
      </c>
      <c r="I26" t="s">
        <v>202</v>
      </c>
      <c r="J26" t="s">
        <v>3</v>
      </c>
      <c r="K26" t="s">
        <v>203</v>
      </c>
      <c r="L26">
        <v>1191</v>
      </c>
      <c r="N26">
        <v>1013</v>
      </c>
      <c r="O26" t="s">
        <v>204</v>
      </c>
      <c r="P26" t="s">
        <v>204</v>
      </c>
      <c r="Q26">
        <v>1</v>
      </c>
      <c r="W26">
        <v>0</v>
      </c>
      <c r="X26">
        <v>476480486</v>
      </c>
      <c r="Y26">
        <f>(AT26*1.1)</f>
        <v>4.4990000000000006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4.09</v>
      </c>
      <c r="AU26" t="s">
        <v>26</v>
      </c>
      <c r="AV26">
        <v>1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ROUND(AT26*Source!I120*AH26*AL26,2)</f>
        <v>0</v>
      </c>
      <c r="CV26">
        <f>ROUND(Y26*Source!I120,9)</f>
        <v>1.7996000000000001</v>
      </c>
      <c r="CW26">
        <v>0</v>
      </c>
      <c r="CX26">
        <f>ROUND(Y26*Source!I120,9)</f>
        <v>1.7996000000000001</v>
      </c>
      <c r="CY26">
        <f>AD26</f>
        <v>0</v>
      </c>
      <c r="CZ26">
        <f>AH26</f>
        <v>0</v>
      </c>
      <c r="DA26">
        <f>AL26</f>
        <v>1</v>
      </c>
      <c r="DB26">
        <f>ROUND((ROUND(AT26*CZ26,2)*1.1),6)</f>
        <v>0</v>
      </c>
      <c r="DC26">
        <f>ROUND((ROUND(AT26*AG26,2)*1.1),6)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ROW(Source!A120)</f>
        <v>120</v>
      </c>
      <c r="B27">
        <v>59527682</v>
      </c>
      <c r="C27">
        <v>59528078</v>
      </c>
      <c r="D27">
        <v>30596074</v>
      </c>
      <c r="E27">
        <v>1</v>
      </c>
      <c r="F27">
        <v>1</v>
      </c>
      <c r="G27">
        <v>30515945</v>
      </c>
      <c r="H27">
        <v>2</v>
      </c>
      <c r="I27" t="s">
        <v>208</v>
      </c>
      <c r="J27" t="s">
        <v>209</v>
      </c>
      <c r="K27" t="s">
        <v>210</v>
      </c>
      <c r="L27">
        <v>1368</v>
      </c>
      <c r="N27">
        <v>1011</v>
      </c>
      <c r="O27" t="s">
        <v>211</v>
      </c>
      <c r="P27" t="s">
        <v>211</v>
      </c>
      <c r="Q27">
        <v>1</v>
      </c>
      <c r="W27">
        <v>0</v>
      </c>
      <c r="X27">
        <v>-1440889904</v>
      </c>
      <c r="Y27">
        <f>(AT27*1.1)</f>
        <v>0.55000000000000004</v>
      </c>
      <c r="AA27">
        <v>0</v>
      </c>
      <c r="AB27">
        <v>1333.56</v>
      </c>
      <c r="AC27">
        <v>628.44000000000005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15.04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</v>
      </c>
      <c r="AU27" t="s">
        <v>26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ROUND(Y27*Source!I120*DO27,9)</f>
        <v>0</v>
      </c>
      <c r="CX27">
        <f>ROUND(Y27*Source!I120,9)</f>
        <v>0.22</v>
      </c>
      <c r="CY27">
        <f>AB27</f>
        <v>1333.56</v>
      </c>
      <c r="CZ27">
        <f>AF27</f>
        <v>83.1</v>
      </c>
      <c r="DA27">
        <f>AJ27</f>
        <v>15.04</v>
      </c>
      <c r="DB27">
        <f>ROUND((ROUND(AT27*CZ27,2)*1.1),6)</f>
        <v>45.704999999999998</v>
      </c>
      <c r="DC27">
        <f>ROUND((ROUND(AT27*AG27,2)*1.1),6)</f>
        <v>6.9409999999999998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274.95999999999998</v>
      </c>
      <c r="DH27">
        <f>ROUND(ROUND(AG27*AK27,2)*CX27,2)</f>
        <v>129.58000000000001</v>
      </c>
      <c r="DI27">
        <f t="shared" si="2"/>
        <v>0</v>
      </c>
      <c r="DJ27">
        <f>DG27</f>
        <v>274.95999999999998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ROW(Source!A120)</f>
        <v>120</v>
      </c>
      <c r="B28">
        <v>59527682</v>
      </c>
      <c r="C28">
        <v>59528078</v>
      </c>
      <c r="D28">
        <v>30574129</v>
      </c>
      <c r="E28">
        <v>1</v>
      </c>
      <c r="F28">
        <v>1</v>
      </c>
      <c r="G28">
        <v>30515945</v>
      </c>
      <c r="H28">
        <v>3</v>
      </c>
      <c r="I28" t="s">
        <v>254</v>
      </c>
      <c r="J28" t="s">
        <v>255</v>
      </c>
      <c r="K28" t="s">
        <v>256</v>
      </c>
      <c r="L28">
        <v>1354</v>
      </c>
      <c r="N28">
        <v>1010</v>
      </c>
      <c r="O28" t="s">
        <v>257</v>
      </c>
      <c r="P28" t="s">
        <v>257</v>
      </c>
      <c r="Q28">
        <v>1</v>
      </c>
      <c r="W28">
        <v>0</v>
      </c>
      <c r="X28">
        <v>-402827976</v>
      </c>
      <c r="Y28">
        <f>AT28</f>
        <v>208</v>
      </c>
      <c r="AA28">
        <v>88.29</v>
      </c>
      <c r="AB28">
        <v>0</v>
      </c>
      <c r="AC28">
        <v>0</v>
      </c>
      <c r="AD28">
        <v>0</v>
      </c>
      <c r="AE28">
        <v>8.82</v>
      </c>
      <c r="AF28">
        <v>0</v>
      </c>
      <c r="AG28">
        <v>0</v>
      </c>
      <c r="AH28">
        <v>0</v>
      </c>
      <c r="AI28">
        <v>9.26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ROUND(Y28*Source!I120,9)</f>
        <v>83.2</v>
      </c>
      <c r="CY28">
        <f>AA28</f>
        <v>88.29</v>
      </c>
      <c r="CZ28">
        <f>AE28</f>
        <v>8.82</v>
      </c>
      <c r="DA28">
        <f>AI28</f>
        <v>9.26</v>
      </c>
      <c r="DB28">
        <f>ROUND(ROUND(AT28*CZ28,2),6)</f>
        <v>1834.56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6794.94</v>
      </c>
      <c r="DG28">
        <f>ROUND(ROUND(AF28,2)*CX28,2)</f>
        <v>0</v>
      </c>
      <c r="DH28">
        <f>ROUND(ROUND(AG28,2)*CX28,2)</f>
        <v>0</v>
      </c>
      <c r="DI28">
        <f t="shared" si="2"/>
        <v>0</v>
      </c>
      <c r="DJ28">
        <f>DF28</f>
        <v>6794.94</v>
      </c>
      <c r="DK28">
        <v>0</v>
      </c>
      <c r="DL28" t="s">
        <v>3</v>
      </c>
      <c r="DM28">
        <v>0</v>
      </c>
      <c r="DN28" t="s">
        <v>3</v>
      </c>
      <c r="DO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042F-B8DD-42AB-BC15-E1C96196A83B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A6FE-BF66-434A-8ACB-2C0409F2D50C}">
  <dimension ref="A1:U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258</v>
      </c>
      <c r="T1" t="s">
        <v>264</v>
      </c>
      <c r="U1" t="s">
        <v>259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26</v>
      </c>
      <c r="F2" t="s">
        <v>26</v>
      </c>
      <c r="G2" t="s">
        <v>26</v>
      </c>
      <c r="H2" t="s">
        <v>3</v>
      </c>
      <c r="I2" t="s">
        <v>26</v>
      </c>
      <c r="J2" t="s">
        <v>26</v>
      </c>
      <c r="K2" t="s">
        <v>3</v>
      </c>
      <c r="L2" t="s">
        <v>3</v>
      </c>
      <c r="M2" t="s">
        <v>3</v>
      </c>
      <c r="N2" t="s">
        <v>3</v>
      </c>
      <c r="O2" t="s">
        <v>26</v>
      </c>
      <c r="P2" t="s">
        <v>3</v>
      </c>
      <c r="Q2" t="s">
        <v>3</v>
      </c>
      <c r="R2" t="s">
        <v>3</v>
      </c>
      <c r="S2" t="s">
        <v>258</v>
      </c>
      <c r="T2" t="s">
        <v>264</v>
      </c>
      <c r="U2" t="s">
        <v>259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26</v>
      </c>
      <c r="F3" t="s">
        <v>26</v>
      </c>
      <c r="G3" t="s">
        <v>26</v>
      </c>
      <c r="H3" t="s">
        <v>3</v>
      </c>
      <c r="I3" t="s">
        <v>26</v>
      </c>
      <c r="J3" t="s">
        <v>26</v>
      </c>
      <c r="K3" t="s">
        <v>3</v>
      </c>
      <c r="L3" t="s">
        <v>3</v>
      </c>
      <c r="M3" t="s">
        <v>3</v>
      </c>
      <c r="N3" t="s">
        <v>3</v>
      </c>
      <c r="O3" t="s">
        <v>26</v>
      </c>
      <c r="P3" t="s">
        <v>3</v>
      </c>
      <c r="Q3" t="s">
        <v>3</v>
      </c>
      <c r="R3" t="s">
        <v>3</v>
      </c>
      <c r="S3" t="s">
        <v>258</v>
      </c>
      <c r="T3" t="s">
        <v>264</v>
      </c>
      <c r="U3" t="s">
        <v>259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26</v>
      </c>
      <c r="F4" t="s">
        <v>26</v>
      </c>
      <c r="G4" t="s">
        <v>26</v>
      </c>
      <c r="H4" t="s">
        <v>3</v>
      </c>
      <c r="I4" t="s">
        <v>26</v>
      </c>
      <c r="J4" t="s">
        <v>26</v>
      </c>
      <c r="K4" t="s">
        <v>3</v>
      </c>
      <c r="L4" t="s">
        <v>3</v>
      </c>
      <c r="M4" t="s">
        <v>3</v>
      </c>
      <c r="N4" t="s">
        <v>3</v>
      </c>
      <c r="O4" t="s">
        <v>26</v>
      </c>
      <c r="P4" t="s">
        <v>3</v>
      </c>
      <c r="Q4" t="s">
        <v>3</v>
      </c>
      <c r="R4" t="s">
        <v>3</v>
      </c>
      <c r="S4" t="s">
        <v>258</v>
      </c>
      <c r="T4" t="s">
        <v>264</v>
      </c>
      <c r="U4" t="s">
        <v>259</v>
      </c>
    </row>
    <row r="5" spans="1:21" x14ac:dyDescent="0.2">
      <c r="A5">
        <v>35</v>
      </c>
      <c r="B5">
        <v>1</v>
      </c>
      <c r="C5" t="s">
        <v>3</v>
      </c>
      <c r="D5" t="s">
        <v>3</v>
      </c>
      <c r="E5" t="s">
        <v>26</v>
      </c>
      <c r="F5" t="s">
        <v>26</v>
      </c>
      <c r="G5" t="s">
        <v>26</v>
      </c>
      <c r="H5" t="s">
        <v>3</v>
      </c>
      <c r="I5" t="s">
        <v>26</v>
      </c>
      <c r="J5" t="s">
        <v>26</v>
      </c>
      <c r="K5" t="s">
        <v>3</v>
      </c>
      <c r="L5" t="s">
        <v>3</v>
      </c>
      <c r="M5" t="s">
        <v>3</v>
      </c>
      <c r="N5" t="s">
        <v>3</v>
      </c>
      <c r="O5" t="s">
        <v>26</v>
      </c>
      <c r="P5" t="s">
        <v>3</v>
      </c>
      <c r="Q5" t="s">
        <v>3</v>
      </c>
      <c r="R5" t="s">
        <v>3</v>
      </c>
      <c r="S5" t="s">
        <v>258</v>
      </c>
      <c r="T5" t="s">
        <v>264</v>
      </c>
      <c r="U5" t="s">
        <v>259</v>
      </c>
    </row>
    <row r="6" spans="1:21" x14ac:dyDescent="0.2">
      <c r="A6">
        <v>37</v>
      </c>
      <c r="B6">
        <v>1</v>
      </c>
      <c r="C6" t="s">
        <v>3</v>
      </c>
      <c r="D6" t="s">
        <v>3</v>
      </c>
      <c r="E6" t="s">
        <v>26</v>
      </c>
      <c r="F6" t="s">
        <v>26</v>
      </c>
      <c r="G6" t="s">
        <v>26</v>
      </c>
      <c r="H6" t="s">
        <v>3</v>
      </c>
      <c r="I6" t="s">
        <v>26</v>
      </c>
      <c r="J6" t="s">
        <v>26</v>
      </c>
      <c r="K6" t="s">
        <v>3</v>
      </c>
      <c r="L6" t="s">
        <v>3</v>
      </c>
      <c r="M6" t="s">
        <v>3</v>
      </c>
      <c r="N6" t="s">
        <v>3</v>
      </c>
      <c r="O6" t="s">
        <v>26</v>
      </c>
      <c r="P6" t="s">
        <v>3</v>
      </c>
      <c r="Q6" t="s">
        <v>3</v>
      </c>
      <c r="R6" t="s">
        <v>3</v>
      </c>
      <c r="S6" t="s">
        <v>258</v>
      </c>
      <c r="T6" t="s">
        <v>264</v>
      </c>
      <c r="U6" t="s">
        <v>259</v>
      </c>
    </row>
    <row r="7" spans="1:21" x14ac:dyDescent="0.2">
      <c r="A7">
        <v>39</v>
      </c>
      <c r="B7">
        <v>1</v>
      </c>
      <c r="C7" t="s">
        <v>3</v>
      </c>
      <c r="D7" t="s">
        <v>3</v>
      </c>
      <c r="E7" t="s">
        <v>26</v>
      </c>
      <c r="F7" t="s">
        <v>26</v>
      </c>
      <c r="G7" t="s">
        <v>26</v>
      </c>
      <c r="H7" t="s">
        <v>3</v>
      </c>
      <c r="I7" t="s">
        <v>26</v>
      </c>
      <c r="J7" t="s">
        <v>26</v>
      </c>
      <c r="K7" t="s">
        <v>3</v>
      </c>
      <c r="L7" t="s">
        <v>3</v>
      </c>
      <c r="M7" t="s">
        <v>3</v>
      </c>
      <c r="N7" t="s">
        <v>3</v>
      </c>
      <c r="O7" t="s">
        <v>26</v>
      </c>
      <c r="P7" t="s">
        <v>3</v>
      </c>
      <c r="Q7" t="s">
        <v>3</v>
      </c>
      <c r="R7" t="s">
        <v>3</v>
      </c>
      <c r="S7" t="s">
        <v>258</v>
      </c>
      <c r="T7" t="s">
        <v>264</v>
      </c>
      <c r="U7" t="s">
        <v>259</v>
      </c>
    </row>
    <row r="8" spans="1:21" x14ac:dyDescent="0.2">
      <c r="A8">
        <v>77</v>
      </c>
      <c r="B8">
        <v>1</v>
      </c>
      <c r="C8" t="s">
        <v>3</v>
      </c>
      <c r="D8" t="s">
        <v>3</v>
      </c>
      <c r="E8" t="s">
        <v>26</v>
      </c>
      <c r="F8" t="s">
        <v>26</v>
      </c>
      <c r="G8" t="s">
        <v>26</v>
      </c>
      <c r="H8" t="s">
        <v>3</v>
      </c>
      <c r="I8" t="s">
        <v>26</v>
      </c>
      <c r="J8" t="s">
        <v>26</v>
      </c>
      <c r="K8" t="s">
        <v>3</v>
      </c>
      <c r="L8" t="s">
        <v>3</v>
      </c>
      <c r="M8" t="s">
        <v>3</v>
      </c>
      <c r="N8" t="s">
        <v>3</v>
      </c>
      <c r="O8" t="s">
        <v>26</v>
      </c>
      <c r="P8" t="s">
        <v>3</v>
      </c>
      <c r="Q8" t="s">
        <v>3</v>
      </c>
      <c r="R8" t="s">
        <v>3</v>
      </c>
      <c r="S8" t="s">
        <v>258</v>
      </c>
      <c r="T8" t="s">
        <v>264</v>
      </c>
      <c r="U8" t="s">
        <v>259</v>
      </c>
    </row>
    <row r="9" spans="1:21" x14ac:dyDescent="0.2">
      <c r="A9">
        <v>113</v>
      </c>
      <c r="B9">
        <v>1</v>
      </c>
      <c r="C9" t="s">
        <v>3</v>
      </c>
      <c r="D9" t="s">
        <v>3</v>
      </c>
      <c r="E9" t="s">
        <v>26</v>
      </c>
      <c r="F9" t="s">
        <v>26</v>
      </c>
      <c r="G9" t="s">
        <v>26</v>
      </c>
      <c r="H9" t="s">
        <v>3</v>
      </c>
      <c r="I9" t="s">
        <v>26</v>
      </c>
      <c r="J9" t="s">
        <v>26</v>
      </c>
      <c r="K9" t="s">
        <v>3</v>
      </c>
      <c r="L9" t="s">
        <v>3</v>
      </c>
      <c r="M9" t="s">
        <v>3</v>
      </c>
      <c r="N9" t="s">
        <v>3</v>
      </c>
      <c r="O9" t="s">
        <v>26</v>
      </c>
      <c r="P9" t="s">
        <v>3</v>
      </c>
      <c r="Q9" t="s">
        <v>3</v>
      </c>
      <c r="R9" t="s">
        <v>3</v>
      </c>
      <c r="S9" t="s">
        <v>258</v>
      </c>
      <c r="T9" t="s">
        <v>264</v>
      </c>
      <c r="U9" t="s">
        <v>259</v>
      </c>
    </row>
    <row r="10" spans="1:21" x14ac:dyDescent="0.2">
      <c r="A10">
        <v>114</v>
      </c>
      <c r="B10">
        <v>1</v>
      </c>
      <c r="C10" t="s">
        <v>3</v>
      </c>
      <c r="D10" t="s">
        <v>3</v>
      </c>
      <c r="E10" t="s">
        <v>26</v>
      </c>
      <c r="F10" t="s">
        <v>26</v>
      </c>
      <c r="G10" t="s">
        <v>26</v>
      </c>
      <c r="H10" t="s">
        <v>3</v>
      </c>
      <c r="I10" t="s">
        <v>26</v>
      </c>
      <c r="J10" t="s">
        <v>26</v>
      </c>
      <c r="K10" t="s">
        <v>3</v>
      </c>
      <c r="L10" t="s">
        <v>3</v>
      </c>
      <c r="M10" t="s">
        <v>3</v>
      </c>
      <c r="N10" t="s">
        <v>3</v>
      </c>
      <c r="O10" t="s">
        <v>26</v>
      </c>
      <c r="P10" t="s">
        <v>3</v>
      </c>
      <c r="Q10" t="s">
        <v>3</v>
      </c>
      <c r="R10" t="s">
        <v>3</v>
      </c>
      <c r="S10" t="s">
        <v>258</v>
      </c>
      <c r="T10" t="s">
        <v>264</v>
      </c>
      <c r="U10" t="s">
        <v>259</v>
      </c>
    </row>
    <row r="11" spans="1:21" x14ac:dyDescent="0.2">
      <c r="A11">
        <v>116</v>
      </c>
      <c r="B11">
        <v>1</v>
      </c>
      <c r="C11" t="s">
        <v>3</v>
      </c>
      <c r="D11" t="s">
        <v>3</v>
      </c>
      <c r="E11" t="s">
        <v>26</v>
      </c>
      <c r="F11" t="s">
        <v>26</v>
      </c>
      <c r="G11" t="s">
        <v>26</v>
      </c>
      <c r="H11" t="s">
        <v>3</v>
      </c>
      <c r="I11" t="s">
        <v>26</v>
      </c>
      <c r="J11" t="s">
        <v>26</v>
      </c>
      <c r="K11" t="s">
        <v>3</v>
      </c>
      <c r="L11" t="s">
        <v>3</v>
      </c>
      <c r="M11" t="s">
        <v>3</v>
      </c>
      <c r="N11" t="s">
        <v>3</v>
      </c>
      <c r="O11" t="s">
        <v>26</v>
      </c>
      <c r="P11" t="s">
        <v>3</v>
      </c>
      <c r="Q11" t="s">
        <v>3</v>
      </c>
      <c r="R11" t="s">
        <v>3</v>
      </c>
      <c r="S11" t="s">
        <v>258</v>
      </c>
      <c r="T11" t="s">
        <v>264</v>
      </c>
      <c r="U11" t="s">
        <v>259</v>
      </c>
    </row>
    <row r="12" spans="1:21" x14ac:dyDescent="0.2">
      <c r="A12">
        <v>118</v>
      </c>
      <c r="B12">
        <v>1</v>
      </c>
      <c r="C12" t="s">
        <v>3</v>
      </c>
      <c r="D12" t="s">
        <v>3</v>
      </c>
      <c r="E12" t="s">
        <v>26</v>
      </c>
      <c r="F12" t="s">
        <v>26</v>
      </c>
      <c r="G12" t="s">
        <v>26</v>
      </c>
      <c r="H12" t="s">
        <v>3</v>
      </c>
      <c r="I12" t="s">
        <v>26</v>
      </c>
      <c r="J12" t="s">
        <v>26</v>
      </c>
      <c r="K12" t="s">
        <v>3</v>
      </c>
      <c r="L12" t="s">
        <v>3</v>
      </c>
      <c r="M12" t="s">
        <v>3</v>
      </c>
      <c r="N12" t="s">
        <v>3</v>
      </c>
      <c r="O12" t="s">
        <v>26</v>
      </c>
      <c r="P12" t="s">
        <v>3</v>
      </c>
      <c r="Q12" t="s">
        <v>3</v>
      </c>
      <c r="R12" t="s">
        <v>3</v>
      </c>
      <c r="S12" t="s">
        <v>258</v>
      </c>
      <c r="T12" t="s">
        <v>264</v>
      </c>
      <c r="U12" t="s">
        <v>259</v>
      </c>
    </row>
    <row r="13" spans="1:21" x14ac:dyDescent="0.2">
      <c r="A13">
        <v>118</v>
      </c>
      <c r="B13">
        <v>1</v>
      </c>
      <c r="C13" t="s">
        <v>3</v>
      </c>
      <c r="D13" t="s">
        <v>173</v>
      </c>
      <c r="E13" t="s">
        <v>260</v>
      </c>
      <c r="F13" t="s">
        <v>260</v>
      </c>
      <c r="G13" t="s">
        <v>260</v>
      </c>
      <c r="H13" t="s">
        <v>3</v>
      </c>
      <c r="I13" t="s">
        <v>260</v>
      </c>
      <c r="J13" t="s">
        <v>260</v>
      </c>
      <c r="K13" t="s">
        <v>3</v>
      </c>
      <c r="L13" t="s">
        <v>3</v>
      </c>
      <c r="M13" t="s">
        <v>3</v>
      </c>
      <c r="N13" t="s">
        <v>173</v>
      </c>
      <c r="O13" t="s">
        <v>261</v>
      </c>
      <c r="P13" t="s">
        <v>3</v>
      </c>
      <c r="Q13" t="s">
        <v>3</v>
      </c>
      <c r="R13" t="s">
        <v>3</v>
      </c>
      <c r="S13" t="s">
        <v>262</v>
      </c>
      <c r="T13" t="s">
        <v>266</v>
      </c>
      <c r="U13" t="s">
        <v>263</v>
      </c>
    </row>
    <row r="14" spans="1:21" x14ac:dyDescent="0.2">
      <c r="A14">
        <v>120</v>
      </c>
      <c r="B14">
        <v>1</v>
      </c>
      <c r="C14" t="s">
        <v>3</v>
      </c>
      <c r="D14" t="s">
        <v>3</v>
      </c>
      <c r="E14" t="s">
        <v>26</v>
      </c>
      <c r="F14" t="s">
        <v>26</v>
      </c>
      <c r="G14" t="s">
        <v>26</v>
      </c>
      <c r="H14" t="s">
        <v>3</v>
      </c>
      <c r="I14" t="s">
        <v>26</v>
      </c>
      <c r="J14" t="s">
        <v>26</v>
      </c>
      <c r="K14" t="s">
        <v>3</v>
      </c>
      <c r="L14" t="s">
        <v>3</v>
      </c>
      <c r="M14" t="s">
        <v>3</v>
      </c>
      <c r="N14" t="s">
        <v>3</v>
      </c>
      <c r="O14" t="s">
        <v>26</v>
      </c>
      <c r="P14" t="s">
        <v>3</v>
      </c>
      <c r="Q14" t="s">
        <v>3</v>
      </c>
      <c r="R14" t="s">
        <v>3</v>
      </c>
      <c r="S14" t="s">
        <v>258</v>
      </c>
      <c r="T14" t="s">
        <v>264</v>
      </c>
      <c r="U14" t="s">
        <v>259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0154-4757-4E6E-ADC5-9FE004F6B08E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02-01-04</v>
      </c>
      <c r="G12" t="str">
        <f>Source!G12</f>
        <v>02-01-04 Кабельные линии 10 кВ в траншее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2025-04-21T06:37:04Z</dcterms:created>
  <dcterms:modified xsi:type="dcterms:W3CDTF">2025-04-21T06:52:04Z</dcterms:modified>
</cp:coreProperties>
</file>